
<file path=[Content_Types].xml><?xml version="1.0" encoding="utf-8"?>
<Types xmlns="http://schemas.openxmlformats.org/package/2006/content-types">
  <Default Extension="vml" ContentType="application/vnd.openxmlformats-officedocument.vmlDrawing"/>
  <Default Extension="wmf" ContentType="image/x-wmf"/>
  <Default Extension="png" ContentType="image/png"/>
  <Default Extension="jpeg" ContentType="image/jpeg"/>
  <Default Extension="xml" ContentType="application/xml"/>
  <Default Extension="rels" ContentType="application/vnd.openxmlformats-package.relationships+xml"/>
  <Default Extension="bin" ContentType="application/vnd.openxmlformats-officedocument.oleObject"/>
  <Override PartName="/docProps/app.xml" ContentType="application/vnd.openxmlformats-officedocument.extended-properties+xml"/>
  <Override PartName="/docProps/core.xml" ContentType="application/vnd.openxmlformats-package.core-properties+xml"/>
  <Override PartName="/xl/persons/person.xml" ContentType="application/vnd.ms-excel.person+xml"/>
  <Override PartName="/xl/threadedComments/threadedComment1.xml" ContentType="application/vnd.ms-excel.threadedcomments+xml"/>
  <Override PartName="/xl/drawings/drawing1.xml" ContentType="application/vnd.openxmlformats-officedocument.drawing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styles.xml" ContentType="application/vnd.openxmlformats-officedocument.spreadsheetml.styles+xml"/>
  <Override PartName="/docProps/custom.xml" ContentType="application/vnd.openxmlformats-officedocument.custom-properties+xml"/>
  <Override PartName="/xl/charts/chart2.xml" ContentType="application/vnd.openxmlformats-officedocument.drawingml.chart+xml"/>
  <Override PartName="/xl/workbook.xml" ContentType="application/vnd.openxmlformats-officedocument.spreadsheetml.sheet.main+xml"/>
  <Override PartName="/xl/charts/chart1.xml" ContentType="application/vnd.openxmlformats-officedocument.drawingml.chart+xml"/>
</Types>
</file>

<file path=_rels/.rels><?xml version="1.0" encoding="UTF-8" standalone="yes"?><Relationships xmlns="http://schemas.openxmlformats.org/package/2006/relationships"><Relationship  Id="rId4" Type="http://schemas.openxmlformats.org/officeDocument/2006/relationships/officeDocument" Target="xl/workbook.xml"/><Relationship  Id="rId3" Type="http://schemas.openxmlformats.org/officeDocument/2006/relationships/custom-properties" Target="docProps/custom.xml"/><Relationship  Id="rId2" Type="http://schemas.openxmlformats.org/package/2006/relationships/metadata/core-properties" Target="docProps/core.xml"/><Relationship  Id="rId1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workbookPr date1904="0"/>
  <workbookProtection/>
  <bookViews>
    <workbookView xWindow="360" yWindow="15" windowWidth="20955" windowHeight="9720" activeTab="1"/>
  </bookViews>
  <sheets>
    <sheet name="Übersicht" sheetId="1" state="visible" r:id="rId2"/>
    <sheet name="Anträge" sheetId="2" state="visible" r:id="rId3"/>
  </sheets>
  <definedNames>
    <definedName name="_xlnm.Print_Area" localSheetId="0" hidden="0">Übersicht!$A$1:$F$26</definedName>
  </definedNames>
  <calcPr refMode="A1" iterate="0" iterateCount="100" iterateDelta="0.0001"/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tc={00C600C3-0037-4735-AD39-00E400EA00D1}</author>
    <author>tc={000D003E-0008-4BE0-9B98-006D005600D3}</author>
  </authors>
  <commentList>
    <comment ref="B10" authorId="0" xr:uid="{00C600C3-0037-4735-AD39-00E400EA00D1}">
      <text>
        <r>
          <rPr>
            <b/>
            <sz val="9"/>
            <rFont val="Tahoma"/>
          </rPr>
          <t xml:space="preserve"> :</t>
        </r>
        <r>
          <rPr>
            <sz val="9"/>
            <rFont val="Tahoma"/>
          </rPr>
          <t xml:space="preserve">
Comment:
    Summe im Haushaltsplan nachschauen
</t>
        </r>
      </text>
    </comment>
    <comment ref="E10" authorId="1" xr:uid="{000D003E-0008-4BE0-9B98-006D005600D3}">
      <text>
        <r>
          <rPr>
            <b/>
            <sz val="9"/>
            <rFont val="Tahoma"/>
          </rPr>
          <t xml:space="preserve"> :</t>
        </r>
        <r>
          <rPr>
            <sz val="9"/>
            <rFont val="Tahoma"/>
          </rPr>
          <t xml:space="preserve">
Comment:
    Summe im Haushaltsplan nachschauen
</t>
        </r>
      </text>
    </comment>
  </commentList>
</comments>
</file>

<file path=xl/sharedStrings.xml><?xml version="1.0" encoding="utf-8"?>
<sst xmlns="http://schemas.openxmlformats.org/spreadsheetml/2006/main" count="105" uniqueCount="105">
  <si>
    <t xml:space="preserve">Haushaltsausschuss des 79. Studierendenparlaments der CAU zu Kiel</t>
  </si>
  <si>
    <t xml:space="preserve">aktueller Stand der Titel "681 01 00 Zuschüsse für studentische Aktivitäten"</t>
  </si>
  <si>
    <t xml:space="preserve">und "981 02 00 Zuschüsse für besondere Fachschaftsaktivitäten"</t>
  </si>
  <si>
    <t xml:space="preserve">Stand: 01.08.2018</t>
  </si>
  <si>
    <t xml:space="preserve">Titel 681 01 00</t>
  </si>
  <si>
    <t xml:space="preserve">Titel 981 02 00</t>
  </si>
  <si>
    <t xml:space="preserve">Budget verblieben</t>
  </si>
  <si>
    <t xml:space="preserve">Budget gebunden</t>
  </si>
  <si>
    <t xml:space="preserve">Budget ausgegeben</t>
  </si>
  <si>
    <t xml:space="preserve">Finanz- und Reisekostenanträge im Haushaltsjahr 2022/2023</t>
  </si>
  <si>
    <t>Antrags-nummer</t>
  </si>
  <si>
    <t>Antragsart</t>
  </si>
  <si>
    <t>Topf</t>
  </si>
  <si>
    <t>Antragssteller*in</t>
  </si>
  <si>
    <t>Antrags-datum</t>
  </si>
  <si>
    <t xml:space="preserve">Anlass des Antrags</t>
  </si>
  <si>
    <t xml:space="preserve">beantragte Summe</t>
  </si>
  <si>
    <t>Vor-schuss</t>
  </si>
  <si>
    <t xml:space="preserve">Abstimmung [Ja/Nein/Enthaltung]</t>
  </si>
  <si>
    <t xml:space="preserve">Vorgeschlagener Betrag des HHA</t>
  </si>
  <si>
    <t xml:space="preserve">Vorschlag: En bloc - Abstimmung</t>
  </si>
  <si>
    <t xml:space="preserve">Status "gebunden"</t>
  </si>
  <si>
    <t xml:space="preserve">Status "aus-gezahlt"</t>
  </si>
  <si>
    <t>Aus-zahlungs-datum</t>
  </si>
  <si>
    <t xml:space="preserve">Kommentare [ggf. Auflagen]:</t>
  </si>
  <si>
    <t xml:space="preserve">Protokoll der 2. Sitzung vom 27.09.2022 (18:00-18:50 Uhr); Anwesende: Jonas Schlenz, Janes Schröder, Elisabeth Teichmann, Dieter Hoogestraat, Jan Ole Notzeblum, Lukas Peschke (Finanzreferent)</t>
  </si>
  <si>
    <t>80.02.02</t>
  </si>
  <si>
    <t>R</t>
  </si>
  <si>
    <t xml:space="preserve">Ariel-Salomon Gutman – FS Zahnmedizin</t>
  </si>
  <si>
    <t xml:space="preserve">BuFaTa Zahnmedizin in Berlin</t>
  </si>
  <si>
    <t>N</t>
  </si>
  <si>
    <t>0/4/1</t>
  </si>
  <si>
    <t>Ja</t>
  </si>
  <si>
    <t xml:space="preserve">FS Zahnmedizin hat den Antrag vorab genehmigt und daher die Aufgabe, die Kosten zu übernehmen. Dazu wurde der Antrag nicht fristgerecht eingereicht. Ebenfalls sind die Fahrtkosten überhöht angegeben.</t>
  </si>
  <si>
    <t>80.02.04</t>
  </si>
  <si>
    <t xml:space="preserve">Anna Pardemann</t>
  </si>
  <si>
    <t xml:space="preserve">Teilnahme an der Bundesverbandstagung der Pharmaziestudierenden in Leipzig im SS 22</t>
  </si>
  <si>
    <t>0/3/2</t>
  </si>
  <si>
    <t xml:space="preserve">FS Pharmazie hat den Antrag vorab genehmigt und daher die Aufgabe, die Kosten zu übernehmen. Dazu wurde der Antrag nicht fristgerecht eingereicht</t>
  </si>
  <si>
    <t>80.02.06</t>
  </si>
  <si>
    <t xml:space="preserve">Romy Plath – FS Ur- und Frühgeschichte</t>
  </si>
  <si>
    <t xml:space="preserve">Internationale FS-Tagung in Innsbruck</t>
  </si>
  <si>
    <t xml:space="preserve">Antrag wurde nicht fristgerecht eingereicht.</t>
  </si>
  <si>
    <t>80.02.09</t>
  </si>
  <si>
    <t xml:space="preserve">Remi Kaan Holm</t>
  </si>
  <si>
    <t xml:space="preserve">Mitgliederversammlung der jDPG in Frankfurt</t>
  </si>
  <si>
    <t>5/0/0</t>
  </si>
  <si>
    <t>80.02.10</t>
  </si>
  <si>
    <t xml:space="preserve">Christina Reiser</t>
  </si>
  <si>
    <t>80.02.12</t>
  </si>
  <si>
    <t xml:space="preserve">Karin Hansen – FS Physik</t>
  </si>
  <si>
    <t xml:space="preserve">Reisekosten zur ZaPF in Bochum</t>
  </si>
  <si>
    <t>Vertagt</t>
  </si>
  <si>
    <t xml:space="preserve">Antrag wurde vertagt, da Reisekosten von Reisenden einzeln beantragt werden müssen.</t>
  </si>
  <si>
    <t>80.02.01</t>
  </si>
  <si>
    <t>F</t>
  </si>
  <si>
    <t xml:space="preserve">Ann-Kathrin Brauer – FS Physik</t>
  </si>
  <si>
    <t xml:space="preserve">Zuschuss zur FS-Klausur</t>
  </si>
  <si>
    <t>0/5/0</t>
  </si>
  <si>
    <t xml:space="preserve">Nicht förderungswürdig, da hier laufende FS-Arbeit stattfindet. Ebenfalls verfügt die FS Physik über erhebliche Rücklagen, aus denen eine eigene Finanzierung möglich ist.</t>
  </si>
  <si>
    <t>80.02.03</t>
  </si>
  <si>
    <t xml:space="preserve"> Jennifer Scherer – FS Ingenieurwissenschaften</t>
  </si>
  <si>
    <t xml:space="preserve">Zuschuss Erstsemesterfahrt nach Maasholm</t>
  </si>
  <si>
    <t xml:space="preserve">Vorbildlich gestellter Antrag</t>
  </si>
  <si>
    <t>80.02.05</t>
  </si>
  <si>
    <t xml:space="preserve">Alexander Schulze – FS Agrar/Ökotrophologie</t>
  </si>
  <si>
    <t xml:space="preserve">Zuschuss Jugendherbergekosten Erstsemesterfahrt</t>
  </si>
  <si>
    <t xml:space="preserve">Beantragte Förderung nicht korrekt. Gefördert werden nur 6€ pro Person. Der HHA genehmigt daher nur eine Förderung v. 504€.</t>
  </si>
  <si>
    <t>80.02.07</t>
  </si>
  <si>
    <t xml:space="preserve">Business and Finance Club e.V. (HSG)</t>
  </si>
  <si>
    <t xml:space="preserve">Zuschuss Stock-Pitch Wettbewerb in Kiel</t>
  </si>
  <si>
    <t>vertagt</t>
  </si>
  <si>
    <t xml:space="preserve">Vertagt, da eine ungenaue Kostenaufstellung eingereicht wurde.</t>
  </si>
  <si>
    <t>80.02.08</t>
  </si>
  <si>
    <t xml:space="preserve">Hochschulgruppe AG Milch</t>
  </si>
  <si>
    <t xml:space="preserve">genehmigt d. StuPa</t>
  </si>
  <si>
    <t xml:space="preserve">Der Antrag wurde durch das StuPa genehmigt.</t>
  </si>
  <si>
    <t>80.02.11</t>
  </si>
  <si>
    <t xml:space="preserve">FS Sport</t>
  </si>
  <si>
    <t xml:space="preserve">Antrag liegt beim Finanzreferat des AStA und muss noch digitalisiert werden.</t>
  </si>
  <si>
    <t xml:space="preserve">Protokoll der 3. Sitzung vom 12.10.2022 (15:00-16:20Uhr); Anwesende: Jonas Schlenz, Elisabeth Teichmann, Janes Schröder</t>
  </si>
  <si>
    <t>80.03.01</t>
  </si>
  <si>
    <t>3/0/0</t>
  </si>
  <si>
    <t xml:space="preserve">Fristgerecht eingereicht, 8€ Sitzplatzreservierung wird nicht erstattet.</t>
  </si>
  <si>
    <t>80.03.02</t>
  </si>
  <si>
    <t xml:space="preserve">Oskar Lachnit – FS Physik</t>
  </si>
  <si>
    <t>80.03.03</t>
  </si>
  <si>
    <t xml:space="preserve">Jolina Pech – FS Physik</t>
  </si>
  <si>
    <r>
      <rPr>
        <sz val="11"/>
        <color indexed="64"/>
        <rFont val="Calibri"/>
      </rPr>
      <t xml:space="preserve">Fristgerecht eingereicht, </t>
    </r>
    <r>
      <rPr>
        <sz val="11"/>
        <color indexed="64"/>
        <rFont val="Calibri"/>
      </rPr>
      <t xml:space="preserve">4€ Sitzplatzreservierung wird nicht erstattet.</t>
    </r>
  </si>
  <si>
    <t>AStA</t>
  </si>
  <si>
    <t xml:space="preserve">Referat für Kultur</t>
  </si>
  <si>
    <t xml:space="preserve">„Kritischer Semesterstart“ -  Durchführung einer Veranstaltung vor Genehmigung des Referatsplanes</t>
  </si>
  <si>
    <t xml:space="preserve">genehmigt d. AStA</t>
  </si>
  <si>
    <t xml:space="preserve">Durch die Kurzfristigkeit und die Art der Auswahl der Teilnehmenden bestand nicht für alle Hochschulgruppen die Möglichkeit sich an dem Kritischen Semesterstart zu beteiligen. </t>
  </si>
  <si>
    <t xml:space="preserve">Bezüglich Erstemesterfahrten haben wir entschieden, dass im Wintersemester 2022/2023 abweichend von den Zuschussrichtlinien auch Studierende höherer Semester gefördert werden können, sofern aufgrund der Pandemie bisher keine Erstsemesterfahrt für diese angeboten wurde.</t>
  </si>
  <si>
    <t xml:space="preserve">Protokoll der 4. Sitzung vom 9.11.2022 (16:00-xx:xxUhr); Anwesende: </t>
  </si>
  <si>
    <t xml:space="preserve"> </t>
  </si>
  <si>
    <t>Gesamt:</t>
  </si>
  <si>
    <t xml:space="preserve">981 02</t>
  </si>
  <si>
    <t xml:space="preserve">FS Aktivitäten</t>
  </si>
  <si>
    <t xml:space="preserve">681 01</t>
  </si>
  <si>
    <t xml:space="preserve">Stud. Aktivitäten</t>
  </si>
  <si>
    <t>Summe:</t>
  </si>
  <si>
    <t xml:space="preserve">Status "gebunden" (681 01):</t>
  </si>
  <si>
    <t xml:space="preserve">Status "ausgezahlt" (681 01):</t>
  </si>
</sst>
</file>

<file path=xl/styles.xml><?xml version="1.0" encoding="utf-8"?>
<styleSheet xmlns="http://schemas.openxmlformats.org/spreadsheetml/2006/main" xmlns:mc="http://schemas.openxmlformats.org/markup-compatibility/2006" xmlns:x14="http://schemas.microsoft.com/office/spreadsheetml/2009/9/main" xmlns:x14ac="http://schemas.microsoft.com/office/spreadsheetml/2009/9/ac" xmlns:x16r2="http://schemas.microsoft.com/office/spreadsheetml/2015/02/main" mc:Ignorable="x14ac x16r2">
  <numFmts count="7">
    <numFmt numFmtId="160" formatCode="#,##0.00\ [$€-407];[RED]\-#,##0.00\ [$€-407]"/>
    <numFmt numFmtId="161" formatCode="#,##0.00&quot; € &quot;;#,##0.00&quot; € &quot;;\-#&quot; € &quot;;@\ "/>
    <numFmt numFmtId="162" formatCode="dd\.mm\.yy"/>
    <numFmt numFmtId="163" formatCode="[$-407]dd\.mm\.yy"/>
    <numFmt numFmtId="164" formatCode="dd/mm/yy"/>
    <numFmt numFmtId="165" formatCode="dd\.mm\.yyyy"/>
    <numFmt numFmtId="166" formatCode="#,##0.00&quot; €&quot;"/>
  </numFmts>
  <fonts count="9">
    <font>
      <name val="Calibri"/>
      <color indexed="64"/>
      <sz val="11.000000"/>
    </font>
    <font>
      <name val="Arial"/>
      <sz val="10.000000"/>
    </font>
    <font>
      <name val="Calibri"/>
      <b/>
      <i/>
      <color indexed="64"/>
      <sz val="16.000000"/>
    </font>
    <font>
      <name val="Calibri"/>
      <b/>
      <i/>
      <color indexed="64"/>
      <sz val="11.000000"/>
      <u/>
    </font>
    <font>
      <name val="Calibri"/>
      <color indexed="64"/>
      <sz val="16.000000"/>
    </font>
    <font>
      <name val="Calibri"/>
      <i/>
      <color indexed="64"/>
      <sz val="12.000000"/>
    </font>
    <font>
      <name val="Calibri"/>
      <i/>
      <color indexed="64"/>
      <sz val="11.000000"/>
    </font>
    <font>
      <name val="Calibri"/>
      <b/>
      <i/>
      <color indexed="64"/>
      <sz val="11.000000"/>
    </font>
    <font>
      <name val="Calibri"/>
      <b/>
      <color indexed="64"/>
      <sz val="11.000000"/>
    </font>
  </fonts>
  <fills count="4">
    <fill>
      <patternFill patternType="none"/>
    </fill>
    <fill>
      <patternFill patternType="gray125"/>
    </fill>
    <fill>
      <patternFill patternType="solid">
        <fgColor rgb="FFDEEBF7"/>
        <bgColor rgb="FFD9E1F2"/>
      </patternFill>
    </fill>
    <fill>
      <patternFill patternType="solid">
        <fgColor rgb="FFD9E1F2"/>
        <bgColor rgb="FFDEEBF7"/>
      </patternFill>
    </fill>
  </fills>
  <borders count="9">
    <border>
      <left/>
      <right/>
      <top/>
      <bottom/>
      <diagonal/>
    </border>
    <border>
      <left style="thin">
        <color theme="1"/>
      </left>
      <right style="thin">
        <color theme="1"/>
      </right>
      <top/>
      <bottom/>
      <diagonal/>
    </border>
    <border>
      <left/>
      <right style="thin">
        <color theme="1"/>
      </right>
      <top/>
      <bottom/>
      <diagonal/>
    </border>
    <border>
      <left/>
      <right/>
      <top style="thin">
        <color theme="1"/>
      </top>
      <bottom style="thin">
        <color theme="1"/>
      </bottom>
      <diagonal/>
    </border>
    <border>
      <left style="thin">
        <color theme="1"/>
      </left>
      <right/>
      <top style="thin">
        <color theme="1"/>
      </top>
      <bottom style="thin">
        <color theme="1"/>
      </bottom>
      <diagonal/>
    </border>
    <border>
      <left/>
      <right/>
      <top style="hair">
        <color theme="1"/>
      </top>
      <bottom/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  <border>
      <left/>
      <right style="thin">
        <color theme="1"/>
      </right>
      <top style="thin">
        <color theme="1"/>
      </top>
      <bottom style="thin">
        <color theme="1"/>
      </bottom>
      <diagonal/>
    </border>
    <border>
      <left style="thin">
        <color theme="1"/>
      </left>
      <right style="thin">
        <color theme="1"/>
      </right>
      <top/>
      <bottom style="thin">
        <color theme="1"/>
      </bottom>
      <diagonal/>
    </border>
  </borders>
  <cellStyleXfs count="9">
    <xf fontId="0" fillId="0" borderId="0" numFmtId="0" applyNumberFormat="1" applyFont="1" applyFill="1" applyBorder="1" applyProtection="1">
      <protection hidden="0" locked="1"/>
    </xf>
    <xf fontId="1" fillId="0" borderId="0" numFmtId="43" applyNumberFormat="1" applyFont="1" applyFill="1" applyBorder="0" applyProtection="0"/>
    <xf fontId="1" fillId="0" borderId="0" numFmtId="41" applyNumberFormat="1" applyFont="1" applyFill="1" applyBorder="0" applyProtection="0"/>
    <xf fontId="1" fillId="0" borderId="0" numFmtId="44" applyNumberFormat="1" applyFont="1" applyFill="1" applyBorder="0" applyProtection="0"/>
    <xf fontId="1" fillId="0" borderId="0" numFmtId="42" applyNumberFormat="1" applyFont="1" applyFill="1" applyBorder="0" applyProtection="0"/>
    <xf fontId="1" fillId="0" borderId="0" numFmtId="9" applyNumberFormat="1" applyFont="1" applyFill="1" applyBorder="0" applyProtection="0"/>
    <xf fontId="2" fillId="0" borderId="0" numFmtId="0" applyNumberFormat="1" applyFont="1" applyFill="1" applyBorder="0" applyProtection="0">
      <alignment horizontal="center" textRotation="90"/>
    </xf>
    <xf fontId="3" fillId="0" borderId="0" numFmtId="160" applyNumberFormat="1" applyFont="1" applyFill="1" applyBorder="0" applyProtection="0"/>
    <xf fontId="0" fillId="2" borderId="0" numFmtId="0" applyNumberFormat="1" applyFont="1" applyFill="1" applyBorder="0" applyProtection="0"/>
  </cellStyleXfs>
  <cellXfs count="91">
    <xf fontId="0" fillId="0" borderId="0" numFmtId="0" xfId="0" applyProtection="0">
      <protection hidden="0" locked="1"/>
    </xf>
    <xf fontId="4" fillId="0" borderId="0" numFmtId="0" xfId="0" applyFont="1" applyProtection="0">
      <protection hidden="0" locked="1"/>
    </xf>
    <xf fontId="5" fillId="0" borderId="0" numFmtId="0" xfId="0" applyFont="1" applyProtection="0">
      <protection hidden="0" locked="1"/>
    </xf>
    <xf fontId="0" fillId="0" borderId="0" numFmtId="161" xfId="0" applyNumberFormat="1" applyProtection="0">
      <protection hidden="0" locked="1"/>
    </xf>
    <xf fontId="0" fillId="0" borderId="0" numFmtId="0" xfId="0" applyAlignment="1" applyProtection="0">
      <alignment horizontal="center"/>
      <protection hidden="0" locked="1"/>
    </xf>
    <xf fontId="0" fillId="0" borderId="0" numFmtId="0" xfId="0" applyAlignment="1" applyProtection="0">
      <alignment wrapText="1"/>
      <protection hidden="0" locked="1"/>
    </xf>
    <xf fontId="0" fillId="0" borderId="0" numFmtId="162" xfId="0" applyNumberFormat="1" applyAlignment="1" applyProtection="0">
      <alignment horizontal="center"/>
      <protection hidden="0" locked="1"/>
    </xf>
    <xf fontId="0" fillId="0" borderId="0" numFmtId="160" xfId="0" applyNumberFormat="1" applyAlignment="1" applyProtection="0">
      <alignment horizontal="right"/>
      <protection hidden="0" locked="1"/>
    </xf>
    <xf fontId="0" fillId="0" borderId="0" numFmtId="160" xfId="0" applyNumberFormat="1" applyAlignment="1" applyProtection="0">
      <alignment horizontal="center"/>
      <protection hidden="0" locked="1"/>
    </xf>
    <xf fontId="0" fillId="0" borderId="0" numFmtId="0" xfId="0" applyAlignment="1" applyProtection="0">
      <alignment horizontal="center" vertical="center"/>
      <protection hidden="0" locked="1"/>
    </xf>
    <xf fontId="0" fillId="0" borderId="0" numFmtId="162" xfId="0" applyNumberFormat="1" applyAlignment="1" applyProtection="0">
      <alignment horizontal="left"/>
      <protection hidden="0" locked="1"/>
    </xf>
    <xf fontId="4" fillId="0" borderId="0" numFmtId="0" xfId="0" applyFont="1" applyAlignment="1" applyProtection="0">
      <alignment horizontal="center" vertical="center"/>
      <protection hidden="0" locked="1"/>
    </xf>
    <xf fontId="0" fillId="0" borderId="0" numFmtId="162" xfId="0" applyNumberFormat="1" applyProtection="0">
      <protection hidden="0" locked="1"/>
    </xf>
    <xf fontId="0" fillId="0" borderId="0" numFmtId="160" xfId="0" applyNumberFormat="1" applyAlignment="1" applyProtection="0">
      <alignment horizontal="center" vertical="center" wrapText="1"/>
      <protection hidden="0" locked="1"/>
    </xf>
    <xf fontId="0" fillId="0" borderId="0" numFmtId="0" xfId="0" applyAlignment="1" applyProtection="0">
      <alignment horizontal="center" vertical="center" wrapText="1"/>
      <protection hidden="0" locked="1"/>
    </xf>
    <xf fontId="0" fillId="3" borderId="0" numFmtId="0" xfId="0" applyFill="1" applyAlignment="1" applyProtection="0">
      <alignment wrapText="1"/>
      <protection hidden="0" locked="1"/>
    </xf>
    <xf fontId="0" fillId="3" borderId="0" numFmtId="0" xfId="8" applyFill="1" applyAlignment="1" applyProtection="1">
      <alignment horizontal="center" vertical="center" wrapText="1"/>
      <protection hidden="0" locked="1"/>
    </xf>
    <xf fontId="0" fillId="3" borderId="0" numFmtId="0" xfId="8" applyFill="1" applyAlignment="1" applyProtection="1">
      <alignment horizontal="left" vertical="center" wrapText="1"/>
      <protection hidden="0" locked="1"/>
    </xf>
    <xf fontId="0" fillId="3" borderId="0" numFmtId="162" xfId="8" applyNumberFormat="1" applyFill="1" applyAlignment="1" applyProtection="1">
      <alignment horizontal="center" vertical="center" wrapText="1"/>
      <protection hidden="0" locked="1"/>
    </xf>
    <xf fontId="0" fillId="3" borderId="0" numFmtId="160" xfId="8" applyNumberFormat="1" applyFill="1" applyAlignment="1" applyProtection="1">
      <alignment horizontal="center" vertical="center" wrapText="1"/>
      <protection hidden="0" locked="1"/>
    </xf>
    <xf fontId="0" fillId="3" borderId="0" numFmtId="160" xfId="0" applyNumberFormat="1" applyFill="1" applyAlignment="1" applyProtection="0">
      <alignment horizontal="center" vertical="center" wrapText="1"/>
      <protection hidden="0" locked="1"/>
    </xf>
    <xf fontId="0" fillId="3" borderId="0" numFmtId="0" xfId="0" applyFill="1" applyAlignment="1" applyProtection="0">
      <alignment horizontal="center" vertical="center" wrapText="1"/>
      <protection hidden="0" locked="1"/>
    </xf>
    <xf fontId="0" fillId="3" borderId="1" numFmtId="0" xfId="8" applyFill="1" applyBorder="1" applyAlignment="1" applyProtection="1">
      <alignment horizontal="center" vertical="center" wrapText="1"/>
      <protection hidden="0" locked="1"/>
    </xf>
    <xf fontId="0" fillId="3" borderId="2" numFmtId="0" xfId="8" applyFill="1" applyBorder="1" applyAlignment="1" applyProtection="1">
      <alignment wrapText="1"/>
      <protection hidden="0" locked="1"/>
    </xf>
    <xf fontId="0" fillId="3" borderId="1" numFmtId="163" xfId="8" applyNumberFormat="1" applyFill="1" applyBorder="1" applyAlignment="1" applyProtection="1">
      <alignment horizontal="left" wrapText="1"/>
      <protection hidden="0" locked="1"/>
    </xf>
    <xf fontId="0" fillId="3" borderId="0" numFmtId="0" xfId="0" applyFill="1" applyAlignment="1" applyProtection="0">
      <alignment vertical="center" wrapText="1"/>
      <protection hidden="0" locked="1"/>
    </xf>
    <xf fontId="6" fillId="0" borderId="0" numFmtId="0" xfId="0" applyFont="1" applyAlignment="1" applyProtection="0">
      <alignment horizontal="left"/>
      <protection hidden="0" locked="1"/>
    </xf>
    <xf fontId="6" fillId="0" borderId="0" numFmtId="0" xfId="0" applyFont="1" applyAlignment="1" applyProtection="0">
      <alignment horizontal="center"/>
      <protection hidden="0" locked="1"/>
    </xf>
    <xf fontId="0" fillId="0" borderId="0" numFmtId="161" xfId="0" applyNumberFormat="1" applyAlignment="1" applyProtection="0">
      <alignment horizontal="center"/>
      <protection hidden="0" locked="1"/>
    </xf>
    <xf fontId="6" fillId="0" borderId="0" numFmtId="160" xfId="0" applyNumberFormat="1" applyFont="1" applyAlignment="1" applyProtection="0">
      <alignment horizontal="center"/>
      <protection hidden="0" locked="1"/>
    </xf>
    <xf fontId="6" fillId="0" borderId="0" numFmtId="0" xfId="0" applyFont="1" applyAlignment="1" applyProtection="0">
      <alignment horizontal="center" vertical="center"/>
      <protection hidden="0" locked="1"/>
    </xf>
    <xf fontId="0" fillId="0" borderId="0" numFmtId="161" xfId="0" applyNumberFormat="1" applyAlignment="1" applyProtection="0">
      <alignment wrapText="1"/>
      <protection hidden="0" locked="1"/>
    </xf>
    <xf fontId="0" fillId="0" borderId="0" numFmtId="163" xfId="0" applyNumberFormat="1" applyAlignment="1" applyProtection="0">
      <alignment horizontal="left"/>
      <protection hidden="0" locked="1"/>
    </xf>
    <xf fontId="0" fillId="0" borderId="3" numFmtId="0" xfId="0" applyBorder="1" applyProtection="0">
      <protection hidden="0" locked="1"/>
    </xf>
    <xf fontId="7" fillId="0" borderId="4" numFmtId="0" xfId="0" applyFont="1" applyBorder="1" applyAlignment="1" applyProtection="0">
      <alignment horizontal="left" vertical="center"/>
      <protection hidden="0" locked="1"/>
    </xf>
    <xf fontId="0" fillId="0" borderId="3" numFmtId="0" xfId="0" applyBorder="1" applyAlignment="1" applyProtection="0">
      <alignment wrapText="1"/>
      <protection hidden="0" locked="1"/>
    </xf>
    <xf fontId="0" fillId="0" borderId="0" numFmtId="0" xfId="0" applyAlignment="1" applyProtection="0">
      <alignment horizontal="left" vertical="center" wrapText="1"/>
      <protection hidden="0" locked="1"/>
    </xf>
    <xf fontId="0" fillId="0" borderId="0" numFmtId="162" xfId="0" applyNumberFormat="1" applyAlignment="1" applyProtection="0">
      <alignment horizontal="center" vertical="center" wrapText="1"/>
      <protection hidden="0" locked="1"/>
    </xf>
    <xf fontId="0" fillId="0" borderId="0" numFmtId="160" xfId="0" applyNumberFormat="1" applyAlignment="1" applyProtection="0">
      <alignment vertical="center" wrapText="1"/>
      <protection hidden="0" locked="1"/>
    </xf>
    <xf fontId="0" fillId="0" borderId="0" numFmtId="160" xfId="0" applyNumberFormat="1" applyAlignment="1" applyProtection="0">
      <alignment wrapText="1"/>
      <protection hidden="0" locked="1"/>
    </xf>
    <xf fontId="0" fillId="0" borderId="0" numFmtId="0" xfId="0" applyAlignment="1" applyProtection="0">
      <alignment vertical="center" wrapText="1"/>
      <protection hidden="0" locked="1"/>
    </xf>
    <xf fontId="0" fillId="0" borderId="0" numFmtId="160" xfId="0" applyNumberFormat="1" applyProtection="0">
      <protection hidden="0" locked="1"/>
    </xf>
    <xf fontId="0" fillId="0" borderId="5" numFmtId="0" xfId="0" applyBorder="1" applyProtection="0">
      <protection hidden="0" locked="1"/>
    </xf>
    <xf fontId="0" fillId="0" borderId="5" numFmtId="0" xfId="0" applyBorder="1" applyAlignment="1" applyProtection="0">
      <alignment horizontal="center" vertical="center" wrapText="1"/>
      <protection hidden="0" locked="1"/>
    </xf>
    <xf fontId="0" fillId="0" borderId="5" numFmtId="0" xfId="0" applyBorder="1" applyAlignment="1" applyProtection="0">
      <alignment horizontal="left" vertical="center" wrapText="1"/>
      <protection hidden="0" locked="1"/>
    </xf>
    <xf fontId="0" fillId="0" borderId="5" numFmtId="162" xfId="0" applyNumberFormat="1" applyBorder="1" applyAlignment="1" applyProtection="0">
      <alignment horizontal="center" vertical="center" wrapText="1"/>
      <protection hidden="0" locked="1"/>
    </xf>
    <xf fontId="0" fillId="0" borderId="5" numFmtId="160" xfId="0" applyNumberFormat="1" applyBorder="1" applyAlignment="1" applyProtection="0">
      <alignment horizontal="center" vertical="center" wrapText="1"/>
      <protection hidden="0" locked="1"/>
    </xf>
    <xf fontId="0" fillId="0" borderId="5" numFmtId="160" xfId="0" applyNumberFormat="1" applyBorder="1" applyProtection="0">
      <protection hidden="0" locked="1"/>
    </xf>
    <xf fontId="0" fillId="0" borderId="5" numFmtId="0" xfId="0" applyBorder="1" applyAlignment="1" applyProtection="0">
      <alignment horizontal="center" vertical="center"/>
      <protection hidden="0" locked="1"/>
    </xf>
    <xf fontId="0" fillId="0" borderId="5" numFmtId="0" xfId="0" applyBorder="1" applyAlignment="1" applyProtection="0">
      <alignment horizontal="center"/>
      <protection hidden="0" locked="1"/>
    </xf>
    <xf fontId="0" fillId="0" borderId="5" numFmtId="160" xfId="0" applyNumberFormat="1" applyBorder="1" applyAlignment="1" applyProtection="0">
      <alignment wrapText="1"/>
      <protection hidden="0" locked="1"/>
    </xf>
    <xf fontId="0" fillId="0" borderId="5" numFmtId="162" xfId="0" applyNumberFormat="1" applyBorder="1" applyProtection="0">
      <protection hidden="0" locked="1"/>
    </xf>
    <xf fontId="0" fillId="0" borderId="5" numFmtId="0" xfId="0" applyBorder="1" applyAlignment="1" applyProtection="0">
      <alignment vertical="center" wrapText="1"/>
      <protection hidden="0" locked="1"/>
    </xf>
    <xf fontId="0" fillId="0" borderId="0" numFmtId="0" xfId="0" applyAlignment="1" applyProtection="0">
      <alignment horizontal="center" wrapText="1"/>
      <protection hidden="0" locked="1"/>
    </xf>
    <xf fontId="0" fillId="0" borderId="0" numFmtId="0" xfId="0" applyProtection="0">
      <protection hidden="0" locked="1"/>
    </xf>
    <xf fontId="0" fillId="0" borderId="5" numFmtId="164" xfId="0" applyNumberFormat="1" applyBorder="1" applyAlignment="1" applyProtection="0">
      <alignment horizontal="center"/>
      <protection hidden="0" locked="1"/>
    </xf>
    <xf fontId="0" fillId="0" borderId="5" numFmtId="0" xfId="0" applyBorder="1" applyAlignment="1" applyProtection="0">
      <alignment horizontal="center" wrapText="1"/>
      <protection hidden="0" locked="1"/>
    </xf>
    <xf fontId="0" fillId="0" borderId="5" numFmtId="160" xfId="0" applyNumberFormat="1" applyBorder="1" applyAlignment="1" applyProtection="0">
      <alignment horizontal="center"/>
      <protection hidden="0" locked="1"/>
    </xf>
    <xf fontId="0" fillId="0" borderId="5" numFmtId="0" xfId="0" applyBorder="1" applyAlignment="1" applyProtection="0">
      <alignment wrapText="1"/>
      <protection hidden="0" locked="1"/>
    </xf>
    <xf fontId="8" fillId="0" borderId="0" numFmtId="0" xfId="0" applyFont="1" applyProtection="0">
      <protection hidden="0" locked="1"/>
    </xf>
    <xf fontId="0" fillId="0" borderId="0" numFmtId="160" xfId="0" applyNumberFormat="1" applyAlignment="1" applyProtection="0">
      <alignment horizontal="center" wrapText="1"/>
      <protection hidden="0" locked="1"/>
    </xf>
    <xf fontId="0" fillId="0" borderId="0" numFmtId="165" xfId="0" applyNumberFormat="1" applyAlignment="1" applyProtection="0">
      <alignment wrapText="1"/>
      <protection hidden="0" locked="1"/>
    </xf>
    <xf fontId="0" fillId="0" borderId="0" numFmtId="0" xfId="0" applyAlignment="1" applyProtection="0">
      <alignment horizontal="left"/>
      <protection hidden="0" locked="1"/>
    </xf>
    <xf fontId="0" fillId="0" borderId="0" numFmtId="0" xfId="0" applyAlignment="1" applyProtection="0">
      <alignment horizontal="left" vertical="center"/>
      <protection hidden="0" locked="1"/>
    </xf>
    <xf fontId="0" fillId="0" borderId="0" numFmtId="0" xfId="0" applyAlignment="1" applyProtection="0">
      <alignment horizontal="left" wrapText="1"/>
      <protection hidden="0" locked="1"/>
    </xf>
    <xf fontId="0" fillId="0" borderId="0" numFmtId="49" xfId="0" applyNumberFormat="1" applyAlignment="1" applyProtection="0">
      <alignment horizontal="center" vertical="center"/>
      <protection hidden="0" locked="1"/>
    </xf>
    <xf fontId="0" fillId="0" borderId="0" numFmtId="49" xfId="0" applyNumberFormat="1" applyAlignment="1" applyProtection="0">
      <alignment horizontal="center"/>
      <protection hidden="0" locked="1"/>
    </xf>
    <xf fontId="0" fillId="0" borderId="3" numFmtId="0" xfId="0" applyBorder="1" applyAlignment="1" applyProtection="0">
      <alignment horizontal="left"/>
      <protection hidden="0" locked="1"/>
    </xf>
    <xf fontId="0" fillId="0" borderId="4" numFmtId="0" xfId="0" applyBorder="1" applyProtection="0">
      <protection hidden="0" locked="1"/>
    </xf>
    <xf fontId="0" fillId="0" borderId="0" numFmtId="162" xfId="0" applyNumberFormat="1" applyAlignment="1" applyProtection="0">
      <alignment horizontal="center" wrapText="1"/>
      <protection hidden="0" locked="1"/>
    </xf>
    <xf fontId="0" fillId="0" borderId="0" numFmtId="160" xfId="0" applyNumberFormat="1" applyAlignment="1" applyProtection="0">
      <alignment horizontal="right" wrapText="1"/>
      <protection hidden="0" locked="1"/>
    </xf>
    <xf fontId="0" fillId="0" borderId="0" numFmtId="162" xfId="0" applyNumberFormat="1" applyAlignment="1" applyProtection="0">
      <alignment wrapText="1"/>
      <protection hidden="0" locked="1"/>
    </xf>
    <xf fontId="6" fillId="0" borderId="3" numFmtId="0" xfId="0" applyFont="1" applyBorder="1" applyAlignment="1" applyProtection="0">
      <alignment horizontal="center"/>
      <protection hidden="0" locked="1"/>
    </xf>
    <xf fontId="0" fillId="0" borderId="3" numFmtId="162" xfId="0" applyNumberFormat="1" applyBorder="1" applyAlignment="1" applyProtection="0">
      <alignment horizontal="center"/>
      <protection hidden="0" locked="1"/>
    </xf>
    <xf fontId="0" fillId="0" borderId="3" numFmtId="160" xfId="0" applyNumberFormat="1" applyBorder="1" applyAlignment="1" applyProtection="0">
      <alignment horizontal="right"/>
      <protection hidden="0" locked="1"/>
    </xf>
    <xf fontId="0" fillId="0" borderId="3" numFmtId="166" xfId="0" applyNumberFormat="1" applyBorder="1" applyAlignment="1" applyProtection="0">
      <alignment horizontal="center"/>
      <protection hidden="0" locked="1"/>
    </xf>
    <xf fontId="6" fillId="0" borderId="3" numFmtId="160" xfId="0" applyNumberFormat="1" applyFont="1" applyBorder="1" applyAlignment="1" applyProtection="0">
      <alignment horizontal="center"/>
      <protection hidden="0" locked="1"/>
    </xf>
    <xf fontId="6" fillId="0" borderId="3" numFmtId="0" xfId="0" applyFont="1" applyBorder="1" applyAlignment="1" applyProtection="0">
      <alignment horizontal="center" vertical="center"/>
      <protection hidden="0" locked="1"/>
    </xf>
    <xf fontId="0" fillId="0" borderId="6" numFmtId="161" xfId="0" applyNumberFormat="1" applyBorder="1" applyAlignment="1" applyProtection="0">
      <alignment wrapText="1"/>
      <protection hidden="0" locked="1"/>
    </xf>
    <xf fontId="0" fillId="0" borderId="7" numFmtId="161" xfId="0" applyNumberFormat="1" applyBorder="1" applyAlignment="1" applyProtection="0">
      <alignment wrapText="1"/>
      <protection hidden="0" locked="1"/>
    </xf>
    <xf fontId="0" fillId="0" borderId="8" numFmtId="163" xfId="0" applyNumberFormat="1" applyBorder="1" applyAlignment="1" applyProtection="0">
      <alignment horizontal="left"/>
      <protection hidden="0" locked="1"/>
    </xf>
    <xf fontId="0" fillId="0" borderId="6" numFmtId="163" xfId="0" applyNumberFormat="1" applyBorder="1" applyAlignment="1" applyProtection="0">
      <alignment horizontal="left"/>
      <protection hidden="0" locked="1"/>
    </xf>
    <xf fontId="0" fillId="2" borderId="0" numFmtId="0" xfId="8" applyFill="1" applyProtection="1">
      <protection hidden="0" locked="1"/>
    </xf>
    <xf fontId="0" fillId="2" borderId="0" numFmtId="0" xfId="8" applyFill="1" applyAlignment="1" applyProtection="1">
      <alignment horizontal="center"/>
      <protection hidden="0" locked="1"/>
    </xf>
    <xf fontId="0" fillId="2" borderId="0" numFmtId="0" xfId="8" applyFill="1" applyAlignment="1" applyProtection="1">
      <alignment wrapText="1"/>
      <protection hidden="0" locked="1"/>
    </xf>
    <xf fontId="0" fillId="2" borderId="0" numFmtId="162" xfId="8" applyNumberFormat="1" applyFill="1" applyAlignment="1" applyProtection="1">
      <alignment horizontal="center"/>
      <protection hidden="0" locked="1"/>
    </xf>
    <xf fontId="0" fillId="2" borderId="0" numFmtId="160" xfId="8" applyNumberFormat="1" applyFill="1" applyAlignment="1" applyProtection="1">
      <alignment horizontal="right"/>
      <protection hidden="0" locked="1"/>
    </xf>
    <xf fontId="0" fillId="2" borderId="0" numFmtId="160" xfId="8" applyNumberFormat="1" applyFill="1" applyAlignment="1" applyProtection="1">
      <alignment horizontal="center"/>
      <protection hidden="0" locked="1"/>
    </xf>
    <xf fontId="0" fillId="2" borderId="0" numFmtId="0" xfId="8" applyFill="1" applyAlignment="1" applyProtection="1">
      <alignment horizontal="center" vertical="center"/>
      <protection hidden="0" locked="1"/>
    </xf>
    <xf fontId="0" fillId="2" borderId="0" numFmtId="161" xfId="8" applyNumberFormat="1" applyFill="1" applyAlignment="1" applyProtection="1">
      <alignment wrapText="1"/>
      <protection hidden="0" locked="1"/>
    </xf>
    <xf fontId="0" fillId="2" borderId="0" numFmtId="163" xfId="8" applyNumberFormat="1" applyFill="1" applyAlignment="1" applyProtection="1">
      <alignment horizontal="left"/>
      <protection hidden="0" locked="1"/>
    </xf>
  </cellXfs>
  <cellStyles count="9">
    <cellStyle name="Normal" xfId="0" builtinId="0"/>
    <cellStyle name="Comma" xfId="1" builtinId="3"/>
    <cellStyle name="Comma [0]" xfId="2" builtinId="6"/>
    <cellStyle name="Currency" xfId="3" builtinId="4"/>
    <cellStyle name="Currency [0]" xfId="4" builtinId="7"/>
    <cellStyle name="Percent" xfId="5" builtinId="5"/>
    <cellStyle name="Heading1" xfId="6"/>
    <cellStyle name="Result2" xfId="7"/>
    <cellStyle name="Excel Built-in 20% - Accent1" xfId="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 Id="rId6" Type="http://schemas.openxmlformats.org/officeDocument/2006/relationships/styles" Target="styles.xml"/><Relationship  Id="rId5" Type="http://schemas.openxmlformats.org/officeDocument/2006/relationships/sharedStrings" Target="sharedStrings.xml"/><Relationship  Id="rId4" Type="http://schemas.openxmlformats.org/officeDocument/2006/relationships/theme" Target="theme/theme1.xml"/><Relationship  Id="rId3" Type="http://schemas.openxmlformats.org/officeDocument/2006/relationships/worksheet" Target="worksheets/sheet2.xml"/><Relationship  Id="rId2" Type="http://schemas.openxmlformats.org/officeDocument/2006/relationships/worksheet" Target="worksheets/sheet1.xml"/><Relationship  Id="rId1" Type="http://schemas.microsoft.com/office/2017/10/relationships/person" Target="persons/person.xml"/></Relationships>
</file>

<file path=xl/charts/_rels/chart1.xml.rels><?xml version="1.0" encoding="UTF-8" standalone="yes"?><Relationships xmlns="http://schemas.openxmlformats.org/package/2006/relationships"></Relationships>
</file>

<file path=xl/charts/_rels/chart2.xml.rels><?xml version="1.0" encoding="UTF-8" standalone="yes"?><Relationships xmlns="http://schemas.openxmlformats.org/package/2006/relationships"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mc="http://schemas.openxmlformats.org/markup-compatibility/2006" xmlns:c14="http://schemas.microsoft.com/office/drawing/2007/8/2/chart">
  <c:date1904 val="0"/>
  <c:lang val="en-US"/>
  <c:roundedCorners val="0"/>
  <mc:AlternateContent>
    <mc:Choice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"/>
          <c:y val="0.0065584009993753904"/>
          <c:w val="0.58906832298136602"/>
          <c:h val="0.78575890068707099"/>
        </c:manualLayout>
      </c:layout>
      <c:pieChart>
        <c:varyColors val="1"/>
        <c:ser>
          <c:idx val="0"/>
          <c:order val="0"/>
          <c:spPr bwMode="auto">
            <a:prstGeom prst="rect">
              <a:avLst/>
            </a:prstGeom>
            <a:solidFill>
              <a:srgbClr val="4472C4"/>
            </a:solidFill>
            <a:ln>
              <a:noFill/>
            </a:ln>
          </c:spPr>
          <c:explosion val="0"/>
          <c:dPt>
            <c:idx val="0"/>
            <c:spPr bwMode="auto">
              <a:prstGeom prst="rect">
                <a:avLst/>
              </a:prstGeom>
              <a:solidFill>
                <a:srgbClr val="70AD47"/>
              </a:solidFill>
              <a:ln>
                <a:noFill/>
              </a:ln>
            </c:spPr>
          </c:dPt>
          <c:dPt>
            <c:idx val="1"/>
            <c:spPr bwMode="auto">
              <a:prstGeom prst="rect">
                <a:avLst/>
              </a:prstGeom>
              <a:solidFill>
                <a:srgbClr val="FF420E"/>
              </a:solidFill>
              <a:ln>
                <a:noFill/>
              </a:ln>
            </c:spPr>
          </c:dPt>
          <c:dLbls>
            <c:dLbl>
              <c:idx val="0"/>
              <c:dLblPos val="bestFit"/>
              <c:layout/>
              <c:separator xml:space="preserve">; </c:separator>
              <c:showBubbleSize val="0"/>
              <c:showCatName val="0"/>
              <c:showLegendKey val="0"/>
              <c:showPercent val="1"/>
              <c:showSerName val="0"/>
              <c:showVal val="0"/>
              <c:txPr>
                <a:bodyPr/>
                <a:lstStyle/>
                <a:p>
                  <a:pPr>
                    <a:defRPr lang="de-DE" sz="1200" b="1" strike="noStrike" spc="-1">
                      <a:solidFill>
                        <a:srgbClr val="000000"/>
                      </a:solidFill>
                      <a:latin typeface="Calibri"/>
                    </a:defRPr>
                  </a:pPr>
                  <a:endParaRPr/>
                </a:p>
              </c:txPr>
            </c:dLbl>
            <c:dLbl>
              <c:idx val="1"/>
              <c:dLblPos val="bestFit"/>
              <c:layout/>
              <c:separator xml:space="preserve">; </c:separator>
              <c:showBubbleSize val="0"/>
              <c:showCatName val="0"/>
              <c:showLegendKey val="0"/>
              <c:showPercent val="1"/>
              <c:showSerName val="0"/>
              <c:showVal val="0"/>
              <c:txPr>
                <a:bodyPr/>
                <a:lstStyle/>
                <a:p>
                  <a:pPr>
                    <a:defRPr lang="de-DE" sz="1200" b="1" strike="noStrike" spc="-1">
                      <a:solidFill>
                        <a:srgbClr val="000000"/>
                      </a:solidFill>
                      <a:latin typeface="Calibri"/>
                    </a:defRPr>
                  </a:pPr>
                  <a:endParaRPr/>
                </a:p>
              </c:txPr>
            </c:dLbl>
            <c:dLblPos val="bestFit"/>
            <c:separator xml:space="preserve">; </c:separator>
            <c:showBubbleSize val="0"/>
            <c:showCatName val="0"/>
            <c:showLeaderLines val="0"/>
            <c:showLegendKey val="0"/>
            <c:showPercent val="1"/>
            <c:showSerName val="0"/>
            <c:showVal val="0"/>
            <c:txPr>
              <a:bodyPr/>
              <a:lstStyle/>
              <a:p>
                <a:pPr>
                  <a:defRPr lang="de-DE" sz="1200" b="1" strike="noStrike" spc="-1">
                    <a:solidFill>
                      <a:srgbClr val="000000"/>
                    </a:solidFill>
                    <a:latin typeface="Calibri"/>
                  </a:defRPr>
                </a:pPr>
                <a:endParaRPr/>
              </a:p>
            </c:txPr>
          </c:dLbls>
          <c:cat>
            <c:strRef>
              <c:f>Übersicht!$A$10:$A$11</c:f>
              <c:strCache>
                <c:ptCount val="2"/>
                <c:pt idx="0">
                  <c:v xml:space="preserve">Budget verblieben</c:v>
                </c:pt>
                <c:pt idx="1">
                  <c:v xml:space="preserve">Budget gebunden</c:v>
                </c:pt>
              </c:strCache>
            </c:strRef>
          </c:cat>
          <c:val>
            <c:numRef>
              <c:f>Übersicht!$B$10:$B$11</c:f>
              <c:numCache>
                <c:formatCode>General</c:formatCode>
                <c:ptCount val="2"/>
                <c:pt idx="0">
                  <c:v>30000</c:v>
                </c:pt>
                <c:pt idx="1">
                  <c:v>0</c:v>
                </c:pt>
              </c:numCache>
            </c:numRef>
          </c:val>
        </c:ser>
        <c:dLbls>
          <c:showBubbleSize val="0"/>
          <c:showCatName val="0"/>
          <c:showLegendKey val="0"/>
          <c:showPercent val="0"/>
          <c:showSerName val="0"/>
          <c:showVal val="0"/>
        </c:dLbls>
        <c:firstSliceAng val="90"/>
      </c:pieChart>
      <c:spPr bwMode="auto">
        <a:prstGeom prst="rect">
          <a:avLst/>
        </a:prstGeom>
        <a:noFill/>
        <a:ln>
          <a:noFill/>
        </a:ln>
      </c:spPr>
    </c:plotArea>
    <c:legend>
      <c:legendPos val="r"/>
      <c:layout>
        <c:manualLayout>
          <c:xMode val="edge"/>
          <c:yMode val="edge"/>
          <c:x val="0.58946322150274699"/>
          <c:y val="0.53271181591177097"/>
        </c:manualLayout>
      </c:layout>
      <c:overlay val="0"/>
      <c:spPr bwMode="auto">
        <a:prstGeom prst="rect">
          <a:avLst/>
        </a:prstGeom>
        <a:noFill/>
        <a:ln>
          <a:noFill/>
        </a:ln>
      </c:spPr>
      <c:txPr>
        <a:bodyPr/>
        <a:lstStyle/>
        <a:p>
          <a:pPr>
            <a:defRPr lang="de-DE" sz="900" b="0" strike="noStrike" spc="-1">
              <a:solidFill>
                <a:srgbClr val="595959"/>
              </a:solidFill>
              <a:latin typeface="Calibri"/>
            </a:defRPr>
          </a:pPr>
          <a:endParaRPr/>
        </a:p>
      </c:txPr>
    </c:legend>
    <c:plotVisOnly val="1"/>
    <c:dispBlanksAs val="gap"/>
    <c:showDLblsOverMax val="0"/>
  </c:chart>
  <c:spPr bwMode="auto">
    <a:xfrm>
      <a:off x="0" y="2474640"/>
      <a:ext cx="2897640" cy="2305080"/>
    </a:xfrm>
    <a:prstGeom prst="rect">
      <a:avLst/>
    </a:prstGeom>
    <a:solidFill>
      <a:srgbClr val="FFFFFF"/>
    </a:solidFill>
    <a:ln w="9360">
      <a:solidFill>
        <a:srgbClr val="D9D9D9"/>
      </a:solidFill>
      <a:round/>
    </a:ln>
  </c:spPr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mc="http://schemas.openxmlformats.org/markup-compatibility/2006" xmlns:c14="http://schemas.microsoft.com/office/drawing/2007/8/2/chart">
  <c:date1904 val="0"/>
  <c:lang val="en-US"/>
  <c:roundedCorners val="0"/>
  <mc:AlternateContent>
    <mc:Choice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"/>
          <c:y val="0.044603867747972502"/>
          <c:w val="0.57869614370054001"/>
          <c:h val="0.691515907673113"/>
        </c:manualLayout>
      </c:layout>
      <c:pieChart>
        <c:varyColors val="1"/>
        <c:ser>
          <c:idx val="0"/>
          <c:order val="0"/>
          <c:spPr bwMode="auto">
            <a:prstGeom prst="rect">
              <a:avLst/>
            </a:prstGeom>
            <a:solidFill>
              <a:srgbClr val="4472C4"/>
            </a:solidFill>
            <a:ln>
              <a:noFill/>
            </a:ln>
          </c:spPr>
          <c:explosion val="0"/>
          <c:dPt>
            <c:idx val="0"/>
            <c:spPr bwMode="auto">
              <a:prstGeom prst="rect">
                <a:avLst/>
              </a:prstGeom>
              <a:solidFill>
                <a:srgbClr val="70AD47"/>
              </a:solidFill>
              <a:ln>
                <a:noFill/>
              </a:ln>
            </c:spPr>
          </c:dPt>
          <c:dPt>
            <c:idx val="1"/>
            <c:spPr bwMode="auto">
              <a:prstGeom prst="rect">
                <a:avLst/>
              </a:prstGeom>
              <a:solidFill>
                <a:srgbClr val="FF420E"/>
              </a:solidFill>
              <a:ln>
                <a:noFill/>
              </a:ln>
            </c:spPr>
          </c:dPt>
          <c:dLbls>
            <c:dLbl>
              <c:idx val="0"/>
              <c:dLblPos val="bestFit"/>
              <c:layout/>
              <c:separator xml:space="preserve">; </c:separator>
              <c:showBubbleSize val="0"/>
              <c:showCatName val="0"/>
              <c:showLegendKey val="0"/>
              <c:showPercent val="1"/>
              <c:showSerName val="0"/>
              <c:showVal val="0"/>
              <c:txPr>
                <a:bodyPr/>
                <a:lstStyle/>
                <a:p>
                  <a:pPr>
                    <a:defRPr lang="de-DE" sz="1200" b="1" strike="noStrike" spc="-1">
                      <a:solidFill>
                        <a:srgbClr val="000000"/>
                      </a:solidFill>
                      <a:latin typeface="Calibri"/>
                    </a:defRPr>
                  </a:pPr>
                  <a:endParaRPr/>
                </a:p>
              </c:txPr>
            </c:dLbl>
            <c:dLbl>
              <c:idx val="1"/>
              <c:dLblPos val="bestFit"/>
              <c:layout/>
              <c:separator xml:space="preserve">; </c:separator>
              <c:showBubbleSize val="0"/>
              <c:showCatName val="0"/>
              <c:showLegendKey val="0"/>
              <c:showPercent val="1"/>
              <c:showSerName val="0"/>
              <c:showVal val="0"/>
              <c:txPr>
                <a:bodyPr/>
                <a:lstStyle/>
                <a:p>
                  <a:pPr>
                    <a:defRPr lang="de-DE" sz="1200" b="1" strike="noStrike" spc="-1">
                      <a:solidFill>
                        <a:srgbClr val="000000"/>
                      </a:solidFill>
                      <a:latin typeface="Calibri"/>
                    </a:defRPr>
                  </a:pPr>
                  <a:endParaRPr/>
                </a:p>
              </c:txPr>
            </c:dLbl>
            <c:dLblPos val="bestFit"/>
            <c:separator xml:space="preserve">; </c:separator>
            <c:showBubbleSize val="0"/>
            <c:showCatName val="0"/>
            <c:showLeaderLines val="0"/>
            <c:showLegendKey val="0"/>
            <c:showPercent val="1"/>
            <c:showSerName val="0"/>
            <c:showVal val="0"/>
            <c:txPr>
              <a:bodyPr/>
              <a:lstStyle/>
              <a:p>
                <a:pPr>
                  <a:defRPr lang="de-DE" sz="1200" b="1" strike="noStrike" spc="-1">
                    <a:solidFill>
                      <a:srgbClr val="000000"/>
                    </a:solidFill>
                    <a:latin typeface="Calibri"/>
                  </a:defRPr>
                </a:pPr>
                <a:endParaRPr/>
              </a:p>
            </c:txPr>
          </c:dLbls>
          <c:cat>
            <c:strRef>
              <c:f>Übersicht!$D$10:$D$11</c:f>
              <c:strCache>
                <c:ptCount val="2"/>
                <c:pt idx="0">
                  <c:v xml:space="preserve">Budget verblieben</c:v>
                </c:pt>
                <c:pt idx="1">
                  <c:v xml:space="preserve">Budget gebunden</c:v>
                </c:pt>
              </c:strCache>
            </c:strRef>
          </c:cat>
          <c:val>
            <c:numRef>
              <c:f>Übersicht!$E$10:$E$11</c:f>
              <c:numCache>
                <c:formatCode>General</c:formatCode>
                <c:ptCount val="2"/>
                <c:pt idx="0">
                  <c:v>20000</c:v>
                </c:pt>
                <c:pt idx="1">
                  <c:v>0</c:v>
                </c:pt>
              </c:numCache>
            </c:numRef>
          </c:val>
        </c:ser>
        <c:dLbls>
          <c:showBubbleSize val="0"/>
          <c:showCatName val="0"/>
          <c:showLegendKey val="0"/>
          <c:showPercent val="0"/>
          <c:showSerName val="0"/>
          <c:showVal val="0"/>
        </c:dLbls>
        <c:firstSliceAng val="90"/>
      </c:pieChart>
      <c:spPr bwMode="auto">
        <a:prstGeom prst="rect">
          <a:avLst/>
        </a:prstGeom>
        <a:noFill/>
        <a:ln>
          <a:noFill/>
        </a:ln>
      </c:spPr>
    </c:plotArea>
    <c:legend>
      <c:legendPos val="r"/>
      <c:layout/>
      <c:overlay val="0"/>
      <c:spPr bwMode="auto">
        <a:prstGeom prst="rect">
          <a:avLst/>
        </a:prstGeom>
        <a:noFill/>
        <a:ln>
          <a:noFill/>
        </a:ln>
      </c:spPr>
      <c:txPr>
        <a:bodyPr/>
        <a:lstStyle/>
        <a:p>
          <a:pPr>
            <a:defRPr lang="de-DE" sz="900" b="0" strike="noStrike" spc="-1">
              <a:solidFill>
                <a:srgbClr val="595959"/>
              </a:solidFill>
              <a:latin typeface="Calibri"/>
            </a:defRPr>
          </a:pPr>
          <a:endParaRPr/>
        </a:p>
      </c:txPr>
    </c:legend>
    <c:plotVisOnly val="1"/>
    <c:dispBlanksAs val="gap"/>
    <c:showDLblsOverMax val="0"/>
  </c:chart>
  <c:spPr bwMode="auto">
    <a:xfrm>
      <a:off x="3682080" y="2490840"/>
      <a:ext cx="2865600" cy="2307960"/>
    </a:xfrm>
    <a:prstGeom prst="rect">
      <a:avLst/>
    </a:prstGeom>
    <a:solidFill>
      <a:srgbClr val="FFFFFF"/>
    </a:solidFill>
    <a:ln w="9360">
      <a:solidFill>
        <a:srgbClr val="D9D9D9"/>
      </a:solidFill>
      <a:round/>
    </a:ln>
  </c:spPr>
</c:chartSpace>
</file>

<file path=xl/drawings/_rels/drawing1.xml.rels><?xml version="1.0" encoding="UTF-8" standalone="yes"?><Relationships xmlns="http://schemas.openxmlformats.org/package/2006/relationships"><Relationship Id="rId1" Type="http://schemas.openxmlformats.org/officeDocument/2006/relationships/image" Target="../media/image1.png"/><Relationship Id="rId2" Type="http://schemas.openxmlformats.org/officeDocument/2006/relationships/chart" Target="../charts/chart1.xml" /><Relationship Id="rId3" Type="http://schemas.openxmlformats.org/officeDocument/2006/relationships/chart" Target="../charts/chart2.xml" 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m="http://schemas.openxmlformats.org/officeDocument/2006/math" xmlns:w="http://schemas.openxmlformats.org/wordprocessingml/2006/main">
  <xdr:twoCellAnchor editAs="twoCell">
    <xdr:from>
      <xdr:col>6</xdr:col>
      <xdr:colOff>62280</xdr:colOff>
      <xdr:row>1</xdr:row>
      <xdr:rowOff>0</xdr:rowOff>
    </xdr:from>
    <xdr:to>
      <xdr:col>9</xdr:col>
      <xdr:colOff>135000</xdr:colOff>
      <xdr:row>8</xdr:row>
      <xdr:rowOff>42480</xdr:rowOff>
    </xdr:to>
    <xdr:pic>
      <xdr:nvPicPr>
        <xdr:cNvPr id="0" name="Grafik 1" descr="" hidden="0"/>
        <xdr:cNvPicPr/>
      </xdr:nvPicPr>
      <xdr:blipFill>
        <a:blip r:embed="rId1"/>
        <a:stretch/>
      </xdr:blipFill>
      <xdr:spPr bwMode="auto">
        <a:xfrm>
          <a:off x="7375320" y="183960"/>
          <a:ext cx="2922840" cy="141408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0</xdr:col>
      <xdr:colOff>0</xdr:colOff>
      <xdr:row>12</xdr:row>
      <xdr:rowOff>169920</xdr:rowOff>
    </xdr:from>
    <xdr:to>
      <xdr:col>2</xdr:col>
      <xdr:colOff>178200</xdr:colOff>
      <xdr:row>25</xdr:row>
      <xdr:rowOff>80999</xdr:rowOff>
    </xdr:to>
    <xdr:graphicFrame>
      <xdr:nvGraphicFramePr>
        <xdr:cNvPr id="1" name="Diagramm 5" hidden="0"/>
        <xdr:cNvGraphicFramePr>
          <a:graphicFrameLocks xmlns:a="http://schemas.openxmlformats.org/drawingml/2006/main"/>
        </xdr:cNvGraphicFramePr>
      </xdr:nvGraphicFramePr>
      <xdr:xfrm>
        <a:off x="0" y="2474640"/>
        <a:ext cx="2897640" cy="230508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 editAs="oneCell">
    <xdr:from>
      <xdr:col>3</xdr:col>
      <xdr:colOff>12600</xdr:colOff>
      <xdr:row>13</xdr:row>
      <xdr:rowOff>1800</xdr:rowOff>
    </xdr:from>
    <xdr:to>
      <xdr:col>5</xdr:col>
      <xdr:colOff>184680</xdr:colOff>
      <xdr:row>25</xdr:row>
      <xdr:rowOff>100080</xdr:rowOff>
    </xdr:to>
    <xdr:graphicFrame>
      <xdr:nvGraphicFramePr>
        <xdr:cNvPr id="2" name="Diagramm 8" hidden="0"/>
        <xdr:cNvGraphicFramePr>
          <a:graphicFrameLocks xmlns:a="http://schemas.openxmlformats.org/drawingml/2006/main"/>
        </xdr:cNvGraphicFramePr>
      </xdr:nvGraphicFramePr>
      <xdr:xfrm>
        <a:off x="3682080" y="2490840"/>
        <a:ext cx="2865600" cy="230796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persons/person.xml><?xml version="1.0" encoding="utf-8"?>
<personList xmlns="http://schemas.microsoft.com/office/spreadsheetml/2018/threadedcomments" xmlns:x="http://schemas.openxmlformats.org/spreadsheetml/2006/main">
  <person displayName=" " id="{AEBED886-A6F4-9284-5789-F76D6CCAE4C1}"/>
</personList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明朝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eme/theme1.xml><?xml version="1.0" encoding="utf-8"?>
<a:theme xmlns:a="http://schemas.openxmlformats.org/drawingml/2006/main" xmlns:r="http://schemas.openxmlformats.org/officeDocument/2006/relationships" xmlns:p="http://schemas.openxmlformats.org/presentationml/2006/main" name="">
  <a:themeElements>
    <a:clrScheme name="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">
      <a:majorFont>
        <a:latin typeface="Calibri"/>
        <a:ea typeface="Arial"/>
        <a:cs typeface="Arial"/>
      </a:majorFont>
      <a:minorFont>
        <a:latin typeface="Calibri"/>
        <a:ea typeface="Arial"/>
        <a:cs typeface="Arial"/>
      </a:minorFont>
    </a:fontScheme>
    <a:fmtScheme name="">
      <a:fillStyleLst>
        <a:solidFill>
          <a:schemeClr val="phClr"/>
        </a:solidFill>
        <a:solidFill/>
        <a:solidFill/>
      </a:fillStyleLst>
      <a:lnStyleLst>
        <a:ln w="9525">
          <a:solidFill>
            <a:schemeClr val="phClr">
              <a:shade val="95000"/>
              <a:satMod val="105000"/>
            </a:schemeClr>
          </a:solidFill>
        </a:ln>
        <a:ln w="25400">
          <a:solidFill>
            <a:schemeClr val="phClr"/>
          </a:solidFill>
        </a:ln>
        <a:ln w="38100">
          <a:solidFill>
            <a:schemeClr val="phClr"/>
          </a:solidFill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rgbClr val="000000"/>
        </a:solidFill>
        <a:solidFill>
          <a:srgbClr val="000000"/>
        </a:solidFill>
      </a:bgFillStyleLst>
    </a:fmtScheme>
  </a:themeElements>
  <a:objectDefaults/>
</a:them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B10" personId="{AEBED886-A6F4-9284-5789-F76D6CCAE4C1}" id="{00C600C3-0037-4735-AD39-00E400EA00D1}" done="0">
    <text xml:space="preserve">Comment:
    Summe im Haushaltsplan nachschauen
</text>
  </threadedComment>
  <threadedComment ref="E10" personId="{AEBED886-A6F4-9284-5789-F76D6CCAE4C1}" id="{000D003E-0008-4BE0-9B98-006D005600D3}" done="0">
    <text xml:space="preserve">Comment:
    Summe im Haushaltsplan nachschauen
</text>
  </threadedComment>
</ThreadedComments>
</file>

<file path=xl/worksheets/_rels/sheet1.xml.rels><?xml version="1.0" encoding="UTF-8" standalone="yes"?><Relationships xmlns="http://schemas.openxmlformats.org/package/2006/relationships"><Relationship  Id="rId4" Type="http://schemas.openxmlformats.org/officeDocument/2006/relationships/vmlDrawing" Target="../drawings/vmlDrawing1.vml"/><Relationship  Id="rId3" Type="http://schemas.openxmlformats.org/officeDocument/2006/relationships/drawing" Target="../drawings/drawing1.xml"/><Relationship  Id="rId2" Type="http://schemas.openxmlformats.org/officeDocument/2006/relationships/comments" Target="../comments1.xml"/><Relationship  Id="rId1" Type="http://schemas.microsoft.com/office/2017/10/relationships/threadedComment" Target="../threadedComments/threadedComment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 filterMode="0">
    <outlinePr applyStyles="0" summaryBelow="1" summaryRight="1" showOutlineSymbols="1"/>
    <pageSetUpPr autoPageBreaks="1" fitToPage="0"/>
  </sheetPr>
  <sheetViews>
    <sheetView showGridLines="1" showRowColHeaders="1" showZeros="1" topLeftCell="A1" zoomScale="100" workbookViewId="0">
      <selection activeCell="A1" activeCellId="0" sqref="A1"/>
    </sheetView>
  </sheetViews>
  <sheetFormatPr defaultColWidth="13.48046875" defaultRowHeight="14.25"/>
  <cols>
    <col customWidth="1" min="1" max="1" style="0" width="20.710000000000001"/>
    <col customWidth="1" min="2" max="2" style="0" width="17.829999999999998"/>
    <col customWidth="1" min="4" max="4" style="0" width="21.289999999999999"/>
    <col customWidth="1" min="5" max="5" style="0" width="16.890000000000001"/>
    <col customWidth="1" min="1024" max="1024" style="0" width="14.16"/>
  </cols>
  <sheetData>
    <row r="2" ht="21">
      <c r="A2" s="1" t="s">
        <v>0</v>
      </c>
    </row>
    <row r="4" ht="14.5">
      <c r="A4" t="s">
        <v>1</v>
      </c>
    </row>
    <row r="5" ht="14.5">
      <c r="A5" t="s">
        <v>2</v>
      </c>
    </row>
    <row r="7" ht="14.5">
      <c r="A7" t="s">
        <v>3</v>
      </c>
    </row>
    <row r="9" ht="16.5">
      <c r="A9" s="2" t="s">
        <v>4</v>
      </c>
      <c r="B9" s="2"/>
      <c r="C9" s="2"/>
      <c r="D9" s="2" t="s">
        <v>5</v>
      </c>
    </row>
    <row r="10" ht="14.5">
      <c r="A10" t="s">
        <v>6</v>
      </c>
      <c r="B10" s="3">
        <f>30000-B11-B12</f>
        <v>30000</v>
      </c>
      <c r="D10" t="s">
        <v>6</v>
      </c>
      <c r="E10" s="3">
        <f>20000-E11-E12</f>
        <v>20000</v>
      </c>
    </row>
    <row r="11" ht="14.5">
      <c r="A11" t="s">
        <v>7</v>
      </c>
      <c r="B11" s="3">
        <f>SUMIF(Anträge!$C$7:$C$41,"681 01",Anträge!$M$7:$M$41)</f>
        <v>0</v>
      </c>
      <c r="D11" t="s">
        <v>7</v>
      </c>
      <c r="E11" s="3">
        <f>SUMIF(Anträge!$C$7:$C$41,"981 02",Anträge!$M$7:$M$41)</f>
        <v>0</v>
      </c>
    </row>
    <row r="12" ht="14.5">
      <c r="A12" t="s">
        <v>8</v>
      </c>
      <c r="B12" s="3">
        <f>SUMIF(Anträge!$C$7:$C$41,"681 01",Anträge!$N$7:$N$41)</f>
        <v>0</v>
      </c>
      <c r="D12" t="s">
        <v>8</v>
      </c>
      <c r="E12" s="3">
        <f>SUMIF(Anträge!$C$7:$C$41,"981 02",Anträge!$N$7:$N$41)</f>
        <v>0</v>
      </c>
    </row>
  </sheetData>
  <printOptions headings="0" gridLines="0"/>
  <pageMargins left="0.69999999999999996" right="0.69999999999999996" top="1.1812499999999999" bottom="1.1812499999999999" header="0.51180555555555496" footer="0.51180555555555496"/>
  <pageSetup paperSize="9" scale="100" firstPageNumber="0" fitToWidth="1" fitToHeight="1" pageOrder="downThenOver" orientation="portrait" usePrinterDefaults="1" blackAndWhite="0" draft="0" cellComments="none" useFirstPageNumber="0" errors="displayed" horizontalDpi="300" verticalDpi="300" copies="1"/>
  <headerFooter/>
  <drawing r:id="rId3"/>
  <legacyDrawing r:id="rId4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 filterMode="0">
    <outlinePr applyStyles="0" summaryBelow="1" summaryRight="1" showOutlineSymbols="1"/>
    <pageSetUpPr autoPageBreaks="1" fitToPage="0"/>
  </sheetPr>
  <sheetViews>
    <sheetView showGridLines="1" showRowColHeaders="1" showZeros="1" topLeftCell="A4" zoomScale="100" workbookViewId="0">
      <selection activeCell="D29" activeCellId="0" sqref="D29"/>
    </sheetView>
  </sheetViews>
  <sheetFormatPr defaultColWidth="13.94921875" defaultRowHeight="14.25"/>
  <cols>
    <col customWidth="1" min="1" max="1" style="0" width="8.9100000000000001"/>
    <col customWidth="1" min="2" max="2" style="0" width="8.7200000000000006"/>
    <col customWidth="1" min="3" max="3" style="4" width="9.9100000000000001"/>
    <col customWidth="1" min="4" max="4" style="5" width="45.100000000000001"/>
    <col customWidth="1" min="5" max="5" style="6" width="9.2699999999999996"/>
    <col customWidth="1" min="6" max="6" style="5" width="30.280000000000001"/>
    <col customWidth="1" min="7" max="7" style="7" width="15.880000000000001"/>
    <col customWidth="1" min="8" max="8" style="4" width="7.0899999999999999"/>
    <col customWidth="1" min="9" max="9" style="4" width="14.16"/>
    <col customWidth="1" min="10" max="10" style="8" width="14.279999999999999"/>
    <col customWidth="1" min="11" max="11" style="9" width="14.279999999999999"/>
    <col customWidth="1" min="12" max="12" style="4" width="14.279999999999999"/>
    <col customWidth="1" min="13" max="13" style="5" width="10.359999999999999"/>
    <col customWidth="1" hidden="1" min="14" max="14" style="5" width="11.449999999999999"/>
    <col customWidth="1" hidden="1" min="15" max="15" style="10" width="10.18"/>
    <col customWidth="1" min="16" max="16" style="5" width="73.090000000000003"/>
  </cols>
  <sheetData>
    <row r="1" ht="21">
      <c r="A1" s="11" t="s">
        <v>9</v>
      </c>
      <c r="B1" s="11"/>
      <c r="C1" s="11"/>
      <c r="D1" s="11"/>
      <c r="O1" s="12"/>
    </row>
    <row r="2" ht="14.25" customHeight="1">
      <c r="O2" s="12"/>
    </row>
    <row r="3" ht="14.25" customHeight="1">
      <c r="J3" s="13"/>
      <c r="K3" s="14"/>
      <c r="L3" s="14"/>
      <c r="O3" s="12"/>
    </row>
    <row r="4" s="15" customFormat="1" ht="37" customHeight="1">
      <c r="A4" s="16" t="s">
        <v>10</v>
      </c>
      <c r="B4" s="16" t="s">
        <v>11</v>
      </c>
      <c r="C4" s="16" t="s">
        <v>12</v>
      </c>
      <c r="D4" s="17" t="s">
        <v>13</v>
      </c>
      <c r="E4" s="18" t="s">
        <v>14</v>
      </c>
      <c r="F4" s="16" t="s">
        <v>15</v>
      </c>
      <c r="G4" s="19" t="s">
        <v>16</v>
      </c>
      <c r="H4" s="16" t="s">
        <v>17</v>
      </c>
      <c r="I4" s="16" t="s">
        <v>18</v>
      </c>
      <c r="J4" s="20" t="s">
        <v>19</v>
      </c>
      <c r="K4" s="21" t="s">
        <v>18</v>
      </c>
      <c r="L4" s="21" t="s">
        <v>20</v>
      </c>
      <c r="M4" s="22" t="s">
        <v>21</v>
      </c>
      <c r="N4" s="23" t="s">
        <v>22</v>
      </c>
      <c r="O4" s="24" t="s">
        <v>23</v>
      </c>
      <c r="P4" s="25" t="s">
        <v>24</v>
      </c>
    </row>
    <row r="5" ht="13.800000000000001">
      <c r="A5" s="26"/>
      <c r="B5" s="26"/>
      <c r="C5" s="27"/>
      <c r="H5" s="28"/>
      <c r="I5" s="28"/>
      <c r="J5" s="29"/>
      <c r="K5" s="30"/>
      <c r="L5" s="27"/>
      <c r="M5" s="31"/>
      <c r="N5" s="31"/>
      <c r="O5" s="32"/>
    </row>
    <row r="6" s="33" customFormat="1" ht="13.800000000000001">
      <c r="A6" s="34" t="s">
        <v>25</v>
      </c>
      <c r="B6" s="34"/>
      <c r="C6" s="34"/>
      <c r="D6" s="34"/>
      <c r="E6" s="34"/>
      <c r="F6" s="34"/>
      <c r="G6" s="34"/>
      <c r="H6" s="34"/>
      <c r="I6" s="34"/>
      <c r="J6" s="34"/>
      <c r="K6" s="34"/>
      <c r="L6" s="34"/>
      <c r="M6" s="34"/>
      <c r="N6" s="34"/>
      <c r="O6" s="34"/>
      <c r="P6" s="35"/>
    </row>
    <row r="7" ht="42.75">
      <c r="A7" s="14" t="s">
        <v>26</v>
      </c>
      <c r="B7" s="14" t="s">
        <v>27</v>
      </c>
      <c r="C7" s="14"/>
      <c r="D7" s="36" t="s">
        <v>28</v>
      </c>
      <c r="E7" s="37">
        <v>44732</v>
      </c>
      <c r="F7" s="14" t="s">
        <v>29</v>
      </c>
      <c r="G7" s="13">
        <v>998.75</v>
      </c>
      <c r="H7" s="14" t="s">
        <v>30</v>
      </c>
      <c r="I7" s="14" t="s">
        <v>31</v>
      </c>
      <c r="J7" s="13"/>
      <c r="K7" s="14"/>
      <c r="L7" s="4" t="s">
        <v>32</v>
      </c>
      <c r="M7" s="38"/>
      <c r="N7" s="39"/>
      <c r="O7" s="12"/>
      <c r="P7" s="40" t="s">
        <v>33</v>
      </c>
    </row>
    <row r="8" ht="57">
      <c r="A8" s="14" t="s">
        <v>34</v>
      </c>
      <c r="B8" s="14"/>
      <c r="C8" s="14"/>
      <c r="D8" s="36" t="s">
        <v>35</v>
      </c>
      <c r="E8" s="37">
        <v>44770</v>
      </c>
      <c r="F8" s="14" t="s">
        <v>36</v>
      </c>
      <c r="G8" s="13">
        <v>519.20000000000005</v>
      </c>
      <c r="H8" s="14" t="s">
        <v>30</v>
      </c>
      <c r="I8" s="14" t="s">
        <v>37</v>
      </c>
      <c r="J8" s="13"/>
      <c r="K8" s="14"/>
      <c r="L8" s="4" t="s">
        <v>32</v>
      </c>
      <c r="M8" s="39"/>
      <c r="N8" s="39"/>
      <c r="O8" s="12"/>
      <c r="P8" s="5" t="s">
        <v>38</v>
      </c>
    </row>
    <row r="9" ht="28.5">
      <c r="A9" s="14" t="s">
        <v>39</v>
      </c>
      <c r="B9" s="14" t="s">
        <v>27</v>
      </c>
      <c r="C9" s="14"/>
      <c r="D9" s="36" t="s">
        <v>40</v>
      </c>
      <c r="E9" s="37">
        <v>44775</v>
      </c>
      <c r="F9" s="14" t="s">
        <v>41</v>
      </c>
      <c r="G9" s="13">
        <v>636.39999999999998</v>
      </c>
      <c r="H9" s="14" t="s">
        <v>30</v>
      </c>
      <c r="I9" s="14" t="s">
        <v>37</v>
      </c>
      <c r="J9" s="13"/>
      <c r="K9" s="14"/>
      <c r="L9" s="4" t="s">
        <v>32</v>
      </c>
      <c r="M9" s="39"/>
      <c r="N9" s="39"/>
      <c r="O9" s="12"/>
      <c r="P9" s="40" t="s">
        <v>42</v>
      </c>
    </row>
    <row r="10" ht="13.800000000000001">
      <c r="A10" s="14"/>
      <c r="B10" s="14"/>
      <c r="C10" s="14"/>
      <c r="D10" s="36"/>
      <c r="E10" s="37"/>
      <c r="F10" s="14"/>
      <c r="G10" s="13"/>
      <c r="H10" s="14"/>
      <c r="I10" s="14"/>
      <c r="J10" s="13"/>
      <c r="K10" s="14"/>
      <c r="M10" s="39"/>
      <c r="N10" s="39"/>
      <c r="O10" s="12"/>
      <c r="P10" s="40"/>
    </row>
    <row r="11" ht="28.5">
      <c r="A11" s="14" t="s">
        <v>43</v>
      </c>
      <c r="B11" s="14" t="s">
        <v>27</v>
      </c>
      <c r="C11" s="14"/>
      <c r="D11" s="36" t="s">
        <v>44</v>
      </c>
      <c r="E11" s="37">
        <v>44831</v>
      </c>
      <c r="F11" s="14" t="s">
        <v>45</v>
      </c>
      <c r="G11" s="13">
        <v>79.799999999999997</v>
      </c>
      <c r="H11" s="14" t="s">
        <v>30</v>
      </c>
      <c r="I11" s="14" t="s">
        <v>46</v>
      </c>
      <c r="J11" s="41"/>
      <c r="L11" s="4" t="s">
        <v>32</v>
      </c>
      <c r="M11" s="39"/>
      <c r="N11" s="39"/>
      <c r="O11" s="12"/>
      <c r="P11" s="40"/>
    </row>
    <row r="12" ht="28.5">
      <c r="A12" s="14" t="s">
        <v>47</v>
      </c>
      <c r="B12" s="14" t="s">
        <v>27</v>
      </c>
      <c r="C12" s="14"/>
      <c r="D12" s="36" t="s">
        <v>48</v>
      </c>
      <c r="E12" s="37">
        <v>44831</v>
      </c>
      <c r="F12" s="14" t="s">
        <v>45</v>
      </c>
      <c r="G12" s="13">
        <v>79.799999999999997</v>
      </c>
      <c r="H12" s="14"/>
      <c r="I12" s="14" t="s">
        <v>46</v>
      </c>
      <c r="J12" s="41"/>
      <c r="L12" s="4" t="s">
        <v>32</v>
      </c>
      <c r="M12" s="39"/>
      <c r="N12" s="39"/>
      <c r="O12" s="12"/>
      <c r="P12" s="40"/>
    </row>
    <row r="13" ht="28.5">
      <c r="A13" s="14" t="s">
        <v>49</v>
      </c>
      <c r="B13" s="14" t="s">
        <v>27</v>
      </c>
      <c r="C13" s="14"/>
      <c r="D13" s="36" t="s">
        <v>50</v>
      </c>
      <c r="E13" s="37">
        <v>44712</v>
      </c>
      <c r="F13" s="14" t="s">
        <v>51</v>
      </c>
      <c r="G13" s="13">
        <v>315.13</v>
      </c>
      <c r="H13" s="14" t="s">
        <v>30</v>
      </c>
      <c r="I13" s="14"/>
      <c r="J13" s="41"/>
      <c r="L13" s="4" t="s">
        <v>52</v>
      </c>
      <c r="M13" s="39"/>
      <c r="N13" s="39"/>
      <c r="O13" s="12"/>
      <c r="P13" s="40" t="s">
        <v>53</v>
      </c>
    </row>
    <row r="14" s="42" customFormat="1" ht="13.800000000000001">
      <c r="A14" s="43"/>
      <c r="B14" s="43"/>
      <c r="C14" s="43"/>
      <c r="D14" s="44"/>
      <c r="E14" s="45"/>
      <c r="F14" s="43"/>
      <c r="G14" s="46"/>
      <c r="H14" s="43"/>
      <c r="I14" s="43"/>
      <c r="J14" s="47"/>
      <c r="K14" s="48"/>
      <c r="L14" s="49"/>
      <c r="M14" s="50"/>
      <c r="N14" s="50"/>
      <c r="O14" s="51"/>
      <c r="P14" s="52"/>
    </row>
    <row r="15" ht="28.5">
      <c r="A15" s="14" t="s">
        <v>54</v>
      </c>
      <c r="B15" s="14" t="s">
        <v>55</v>
      </c>
      <c r="C15" s="14"/>
      <c r="D15" s="36" t="s">
        <v>56</v>
      </c>
      <c r="E15" s="37">
        <v>44740</v>
      </c>
      <c r="F15" s="14" t="s">
        <v>57</v>
      </c>
      <c r="G15" s="13">
        <v>504</v>
      </c>
      <c r="H15" s="14" t="s">
        <v>30</v>
      </c>
      <c r="I15" s="14" t="s">
        <v>58</v>
      </c>
      <c r="J15" s="41"/>
      <c r="L15" s="4" t="s">
        <v>32</v>
      </c>
      <c r="M15" s="39"/>
      <c r="N15" s="39"/>
      <c r="O15" s="12"/>
      <c r="P15" s="40" t="s">
        <v>59</v>
      </c>
    </row>
    <row r="16" ht="28.5">
      <c r="A16" s="14" t="s">
        <v>60</v>
      </c>
      <c r="B16" s="14" t="s">
        <v>55</v>
      </c>
      <c r="C16" s="14"/>
      <c r="D16" s="36" t="s">
        <v>61</v>
      </c>
      <c r="E16" s="37">
        <v>44765</v>
      </c>
      <c r="F16" s="14" t="s">
        <v>62</v>
      </c>
      <c r="G16" s="13">
        <v>396</v>
      </c>
      <c r="H16" s="14" t="s">
        <v>30</v>
      </c>
      <c r="I16" s="14" t="s">
        <v>46</v>
      </c>
      <c r="J16" s="41"/>
      <c r="L16" s="4" t="s">
        <v>32</v>
      </c>
      <c r="M16" s="39"/>
      <c r="N16" s="39"/>
      <c r="O16" s="12"/>
      <c r="P16" s="40" t="s">
        <v>63</v>
      </c>
    </row>
    <row r="17" ht="28.5">
      <c r="A17" s="14" t="s">
        <v>64</v>
      </c>
      <c r="B17" s="14" t="s">
        <v>55</v>
      </c>
      <c r="C17" s="14"/>
      <c r="D17" s="36" t="s">
        <v>65</v>
      </c>
      <c r="E17" s="37">
        <v>44771</v>
      </c>
      <c r="F17" s="14" t="s">
        <v>66</v>
      </c>
      <c r="G17" s="13">
        <v>2400</v>
      </c>
      <c r="H17" s="14" t="s">
        <v>30</v>
      </c>
      <c r="I17" s="14"/>
      <c r="J17" s="13">
        <v>504</v>
      </c>
      <c r="K17" s="9" t="s">
        <v>46</v>
      </c>
      <c r="L17" s="4" t="s">
        <v>32</v>
      </c>
      <c r="M17" s="39"/>
      <c r="N17" s="39"/>
      <c r="O17" s="12"/>
      <c r="P17" s="5" t="s">
        <v>67</v>
      </c>
    </row>
    <row r="18" ht="28.5">
      <c r="A18" s="14" t="s">
        <v>68</v>
      </c>
      <c r="B18" s="14" t="s">
        <v>55</v>
      </c>
      <c r="C18" s="14"/>
      <c r="D18" s="36" t="s">
        <v>69</v>
      </c>
      <c r="E18" s="37">
        <v>44794</v>
      </c>
      <c r="F18" s="14" t="s">
        <v>70</v>
      </c>
      <c r="G18" s="13">
        <v>1650</v>
      </c>
      <c r="H18" s="14" t="s">
        <v>30</v>
      </c>
      <c r="I18" s="14" t="s">
        <v>71</v>
      </c>
      <c r="J18" s="13"/>
      <c r="L18" s="4" t="s">
        <v>71</v>
      </c>
      <c r="M18" s="39"/>
      <c r="N18" s="39"/>
      <c r="O18" s="12"/>
      <c r="P18" s="5" t="s">
        <v>72</v>
      </c>
    </row>
    <row r="19" ht="28.5">
      <c r="A19" s="14" t="s">
        <v>73</v>
      </c>
      <c r="B19" s="14" t="s">
        <v>55</v>
      </c>
      <c r="C19" s="14"/>
      <c r="D19" s="36" t="s">
        <v>74</v>
      </c>
      <c r="E19" s="37"/>
      <c r="F19" s="14"/>
      <c r="G19" s="13"/>
      <c r="H19" s="14" t="s">
        <v>30</v>
      </c>
      <c r="I19" s="14" t="s">
        <v>75</v>
      </c>
      <c r="J19" s="13"/>
      <c r="L19" s="53" t="s">
        <v>75</v>
      </c>
      <c r="M19" s="39"/>
      <c r="N19" s="39"/>
      <c r="O19" s="12"/>
      <c r="P19" s="5" t="s">
        <v>76</v>
      </c>
    </row>
    <row r="20" ht="13.800000000000001">
      <c r="A20" s="14" t="s">
        <v>77</v>
      </c>
      <c r="B20" s="14" t="s">
        <v>55</v>
      </c>
      <c r="C20" s="14"/>
      <c r="D20" s="36" t="s">
        <v>78</v>
      </c>
      <c r="E20" s="37"/>
      <c r="F20" s="14"/>
      <c r="G20" s="13"/>
      <c r="H20" s="14" t="s">
        <v>30</v>
      </c>
      <c r="I20" s="14" t="s">
        <v>46</v>
      </c>
      <c r="J20" s="13"/>
      <c r="M20" s="39"/>
      <c r="N20" s="39"/>
      <c r="O20" s="12"/>
      <c r="P20" s="5" t="s">
        <v>79</v>
      </c>
    </row>
    <row r="21" ht="13.800000000000001">
      <c r="A21" s="34" t="s">
        <v>80</v>
      </c>
      <c r="B21" s="34"/>
      <c r="C21" s="34"/>
      <c r="D21" s="34"/>
      <c r="E21" s="34"/>
      <c r="F21" s="34"/>
      <c r="G21" s="34"/>
      <c r="H21" s="34"/>
      <c r="I21" s="34"/>
      <c r="J21" s="34"/>
      <c r="K21" s="34"/>
      <c r="L21" s="34"/>
      <c r="M21" s="34"/>
      <c r="N21" s="34"/>
      <c r="O21" s="34"/>
      <c r="P21" s="35"/>
    </row>
    <row r="22" ht="13.800000000000001">
      <c r="A22" s="14" t="s">
        <v>81</v>
      </c>
      <c r="B22" s="14" t="s">
        <v>27</v>
      </c>
      <c r="C22" s="14"/>
      <c r="D22" s="36" t="s">
        <v>50</v>
      </c>
      <c r="E22" s="37">
        <v>44712</v>
      </c>
      <c r="F22" s="14" t="s">
        <v>51</v>
      </c>
      <c r="G22" s="13">
        <v>109.88</v>
      </c>
      <c r="H22" s="14" t="s">
        <v>30</v>
      </c>
      <c r="I22" s="14"/>
      <c r="J22" s="13">
        <v>101.88</v>
      </c>
      <c r="K22" s="14" t="s">
        <v>82</v>
      </c>
      <c r="L22" s="4" t="s">
        <v>32</v>
      </c>
      <c r="M22" s="39"/>
      <c r="N22" s="39"/>
      <c r="O22" s="12"/>
      <c r="P22" s="5" t="s">
        <v>83</v>
      </c>
    </row>
    <row r="23" ht="13.800000000000001">
      <c r="A23" s="14" t="s">
        <v>84</v>
      </c>
      <c r="B23" s="14" t="s">
        <v>27</v>
      </c>
      <c r="C23" s="14"/>
      <c r="D23" s="36" t="s">
        <v>85</v>
      </c>
      <c r="E23" s="37">
        <v>44712</v>
      </c>
      <c r="F23" s="14" t="s">
        <v>51</v>
      </c>
      <c r="G23" s="13">
        <v>101.88</v>
      </c>
      <c r="H23" s="14" t="s">
        <v>30</v>
      </c>
      <c r="I23" s="14"/>
      <c r="J23" s="13">
        <v>93.879999999999995</v>
      </c>
      <c r="K23" s="14" t="s">
        <v>82</v>
      </c>
      <c r="L23" s="4" t="s">
        <v>32</v>
      </c>
      <c r="M23" s="39"/>
      <c r="N23" s="39"/>
      <c r="O23" s="12"/>
      <c r="P23" s="5" t="s">
        <v>83</v>
      </c>
    </row>
    <row r="24" ht="13.800000000000001">
      <c r="A24" s="14" t="s">
        <v>86</v>
      </c>
      <c r="B24" s="14" t="s">
        <v>27</v>
      </c>
      <c r="C24" s="14"/>
      <c r="D24" s="36" t="s">
        <v>87</v>
      </c>
      <c r="E24" s="37">
        <v>44712</v>
      </c>
      <c r="F24" s="14" t="s">
        <v>51</v>
      </c>
      <c r="G24" s="13">
        <v>103.36</v>
      </c>
      <c r="H24" s="14" t="s">
        <v>30</v>
      </c>
      <c r="I24" s="14"/>
      <c r="J24" s="13">
        <v>99.359999999999999</v>
      </c>
      <c r="K24" s="14" t="s">
        <v>82</v>
      </c>
      <c r="L24" s="4" t="s">
        <v>32</v>
      </c>
      <c r="M24" s="39"/>
      <c r="N24" s="39"/>
      <c r="O24" s="12"/>
      <c r="P24" s="5" t="s">
        <v>88</v>
      </c>
    </row>
    <row r="25" s="54" customFormat="1" ht="57">
      <c r="A25" s="42"/>
      <c r="B25" s="42" t="s">
        <v>89</v>
      </c>
      <c r="C25" s="42"/>
      <c r="D25" s="42" t="s">
        <v>90</v>
      </c>
      <c r="E25" s="55">
        <v>44833</v>
      </c>
      <c r="F25" s="56" t="s">
        <v>91</v>
      </c>
      <c r="G25" s="57">
        <v>1600</v>
      </c>
      <c r="H25" s="49"/>
      <c r="I25" s="56" t="s">
        <v>92</v>
      </c>
      <c r="J25" s="57"/>
      <c r="K25" s="49"/>
      <c r="L25" s="56" t="s">
        <v>92</v>
      </c>
      <c r="M25" s="49"/>
      <c r="N25" s="42"/>
      <c r="O25" s="42"/>
      <c r="P25" s="58" t="s">
        <v>93</v>
      </c>
    </row>
    <row r="26" ht="23.850000000000001" customHeight="1">
      <c r="A26" s="44" t="s">
        <v>94</v>
      </c>
      <c r="B26" s="44"/>
      <c r="C26" s="44"/>
      <c r="D26" s="44"/>
      <c r="E26" s="44"/>
      <c r="F26" s="44"/>
      <c r="G26" s="44"/>
      <c r="H26" s="44"/>
      <c r="I26" s="44"/>
      <c r="J26" s="44"/>
      <c r="K26" s="44"/>
      <c r="L26" s="44"/>
      <c r="M26" s="44"/>
      <c r="N26" s="50"/>
      <c r="O26" s="51"/>
      <c r="P26" s="52"/>
    </row>
    <row r="27" ht="13.800000000000001">
      <c r="A27" s="4"/>
      <c r="B27" s="4"/>
      <c r="M27" s="39"/>
      <c r="N27" s="39"/>
      <c r="O27" s="12"/>
    </row>
    <row r="28" ht="13.800000000000001">
      <c r="A28" s="14"/>
      <c r="B28" s="14"/>
      <c r="M28" s="39"/>
      <c r="N28" s="39"/>
      <c r="O28" s="12"/>
    </row>
    <row r="29" ht="13.800000000000001">
      <c r="A29" s="14"/>
      <c r="B29" s="14"/>
      <c r="M29" s="39"/>
      <c r="N29" s="39"/>
      <c r="O29" s="12"/>
    </row>
    <row r="30" ht="13.800000000000001">
      <c r="A30" s="14"/>
      <c r="B30" s="14"/>
      <c r="F30" s="14"/>
      <c r="M30" s="39"/>
      <c r="N30" s="39"/>
      <c r="O30" s="12"/>
    </row>
    <row r="31" ht="13.800000000000001">
      <c r="A31" s="34" t="s">
        <v>95</v>
      </c>
      <c r="B31" s="34"/>
      <c r="C31" s="34"/>
      <c r="D31" s="34"/>
      <c r="E31" s="34"/>
      <c r="F31" s="34"/>
      <c r="G31" s="34"/>
      <c r="H31" s="34"/>
      <c r="I31" s="34"/>
      <c r="J31" s="34"/>
      <c r="K31" s="34"/>
      <c r="L31" s="34"/>
      <c r="M31" s="34"/>
      <c r="N31" s="34"/>
      <c r="O31" s="34"/>
      <c r="P31" s="35"/>
    </row>
    <row r="32" ht="13.800000000000001">
      <c r="A32" s="14"/>
      <c r="B32" s="14"/>
      <c r="F32" s="14"/>
      <c r="M32" s="39"/>
      <c r="N32" s="39"/>
      <c r="O32" s="12"/>
    </row>
    <row r="33" ht="13.800000000000001">
      <c r="A33" s="14"/>
      <c r="B33" s="14"/>
      <c r="F33" s="14"/>
      <c r="M33" s="39"/>
      <c r="N33" s="39"/>
      <c r="O33" s="12"/>
    </row>
    <row r="34" ht="13.800000000000001">
      <c r="A34" s="14"/>
      <c r="B34" s="14"/>
      <c r="F34" s="14"/>
      <c r="M34" s="39"/>
      <c r="N34" s="39"/>
      <c r="O34" s="12"/>
    </row>
    <row r="35" ht="13.800000000000001">
      <c r="A35" s="14"/>
      <c r="B35" s="14"/>
      <c r="F35" s="14"/>
      <c r="M35" s="39"/>
      <c r="N35" s="39"/>
      <c r="O35" s="12"/>
    </row>
    <row r="36" ht="13.800000000000001">
      <c r="A36" s="14"/>
      <c r="B36" s="14"/>
      <c r="F36" s="14"/>
      <c r="M36" s="39"/>
      <c r="N36" s="39"/>
      <c r="O36" s="12"/>
    </row>
    <row r="37" ht="13.800000000000001">
      <c r="A37" s="14"/>
      <c r="B37" s="14"/>
      <c r="M37" s="39"/>
      <c r="N37" s="39"/>
      <c r="O37" s="12"/>
    </row>
    <row r="38" s="54" customFormat="1" ht="13.800000000000001">
      <c r="A38" s="59"/>
      <c r="B38" s="59"/>
      <c r="C38" s="59"/>
      <c r="D38" s="59"/>
      <c r="E38" s="59"/>
      <c r="F38" s="59"/>
      <c r="G38" s="59"/>
      <c r="H38" s="59"/>
      <c r="I38" s="59"/>
      <c r="J38" s="59"/>
      <c r="K38" s="59"/>
      <c r="L38" s="59"/>
      <c r="M38" s="59"/>
      <c r="N38" s="59"/>
      <c r="O38" s="59"/>
      <c r="P38" s="5"/>
    </row>
    <row r="39" ht="13.800000000000001">
      <c r="A39" s="14"/>
      <c r="B39" s="14"/>
      <c r="C39" s="14"/>
      <c r="D39" s="36"/>
      <c r="E39" s="37"/>
      <c r="F39" s="14"/>
      <c r="G39" s="13"/>
      <c r="H39" s="14"/>
      <c r="I39" s="14"/>
      <c r="M39" s="39"/>
      <c r="N39" s="39"/>
      <c r="O39" s="12"/>
    </row>
    <row r="40" ht="13.800000000000001">
      <c r="B40" s="14"/>
      <c r="C40" s="14"/>
      <c r="J40" s="60"/>
      <c r="M40" s="39"/>
      <c r="N40" s="39"/>
      <c r="O40" s="12"/>
    </row>
    <row r="41" ht="13.800000000000001">
      <c r="A41" s="14"/>
      <c r="B41" s="9"/>
      <c r="J41" s="60"/>
      <c r="M41" s="39"/>
      <c r="N41" s="39"/>
      <c r="O41" s="12"/>
      <c r="P41" s="61"/>
    </row>
    <row r="42" s="62" customFormat="1" ht="13.800000000000001">
      <c r="A42" s="63"/>
      <c r="B42" s="14"/>
      <c r="C42" s="4"/>
      <c r="D42" s="5"/>
      <c r="E42" s="6"/>
      <c r="F42" s="14"/>
      <c r="G42" s="7"/>
      <c r="H42" s="4"/>
      <c r="I42" s="4"/>
      <c r="J42" s="60"/>
      <c r="K42" s="9"/>
      <c r="L42" s="4"/>
      <c r="M42" s="64"/>
      <c r="N42" s="64"/>
      <c r="O42" s="10"/>
      <c r="P42" s="64"/>
    </row>
    <row r="43" s="62" customFormat="1" ht="13.800000000000001">
      <c r="A43" s="63"/>
      <c r="B43" s="9"/>
      <c r="C43" s="4"/>
      <c r="D43" s="64"/>
      <c r="E43" s="6"/>
      <c r="F43" s="64"/>
      <c r="G43" s="7"/>
      <c r="H43" s="4"/>
      <c r="I43" s="4"/>
      <c r="J43" s="60"/>
      <c r="K43" s="9"/>
      <c r="L43" s="4"/>
      <c r="M43" s="64"/>
      <c r="N43" s="64"/>
      <c r="O43" s="10"/>
      <c r="P43" s="64"/>
    </row>
    <row r="44" s="62" customFormat="1" ht="13.800000000000001">
      <c r="A44" s="63"/>
      <c r="B44" s="63"/>
      <c r="C44" s="4"/>
      <c r="D44" s="64"/>
      <c r="E44" s="6"/>
      <c r="F44" s="64"/>
      <c r="G44" s="7"/>
      <c r="H44" s="4"/>
      <c r="I44" s="4"/>
      <c r="J44" s="8"/>
      <c r="K44" s="9"/>
      <c r="L44" s="4"/>
      <c r="M44" s="64"/>
      <c r="N44" s="64"/>
      <c r="O44" s="10"/>
      <c r="P44" s="64"/>
    </row>
    <row r="45" s="62" customFormat="1" ht="13.800000000000001">
      <c r="A45" s="54"/>
      <c r="B45" s="54"/>
      <c r="C45" s="54"/>
      <c r="D45" s="54"/>
      <c r="E45" s="54"/>
      <c r="F45" s="54"/>
      <c r="G45" s="54"/>
      <c r="H45" s="54"/>
      <c r="I45" s="54"/>
      <c r="J45" s="54"/>
      <c r="K45" s="54"/>
      <c r="L45" s="54"/>
      <c r="M45" s="54"/>
      <c r="N45" s="54"/>
      <c r="O45" s="54"/>
      <c r="P45" s="54"/>
    </row>
    <row r="46" s="62" customFormat="1" ht="65.25" customHeight="1">
      <c r="A46" s="63"/>
      <c r="B46" s="63"/>
      <c r="C46" s="4"/>
      <c r="D46" s="64"/>
      <c r="E46" s="6"/>
      <c r="F46" s="64"/>
      <c r="G46" s="7"/>
      <c r="H46" s="4"/>
      <c r="I46" s="4"/>
      <c r="J46" s="8"/>
      <c r="K46" s="9"/>
      <c r="L46" s="4"/>
      <c r="M46" s="64"/>
      <c r="N46" s="64"/>
      <c r="O46" s="10"/>
      <c r="P46" s="64"/>
    </row>
    <row r="47" s="62" customFormat="1" ht="13.800000000000001">
      <c r="A47" s="63"/>
      <c r="B47" s="63"/>
      <c r="C47" s="4"/>
      <c r="D47" s="64"/>
      <c r="E47" s="6"/>
      <c r="F47" s="64"/>
      <c r="G47" s="7"/>
      <c r="H47" s="4"/>
      <c r="I47" s="4"/>
      <c r="J47" s="8"/>
      <c r="K47" s="9"/>
      <c r="L47" s="4"/>
      <c r="M47" s="64"/>
      <c r="N47" s="64"/>
      <c r="O47" s="10"/>
      <c r="P47" s="64"/>
    </row>
    <row r="48" s="62" customFormat="1" ht="13.800000000000001">
      <c r="A48" s="63"/>
      <c r="B48" s="63"/>
      <c r="C48" s="4"/>
      <c r="D48" s="64"/>
      <c r="E48" s="6"/>
      <c r="F48" s="64"/>
      <c r="G48" s="7"/>
      <c r="H48" s="4"/>
      <c r="I48" s="4"/>
      <c r="J48" s="8"/>
      <c r="K48" s="9"/>
      <c r="L48" s="4"/>
      <c r="M48" s="64"/>
      <c r="N48" s="64"/>
      <c r="O48" s="10"/>
      <c r="P48" s="64"/>
    </row>
    <row r="49" s="62" customFormat="1" ht="13.800000000000001">
      <c r="A49" s="63"/>
      <c r="B49" s="63"/>
      <c r="C49" s="4"/>
      <c r="D49" s="64"/>
      <c r="E49" s="6"/>
      <c r="F49" s="64"/>
      <c r="G49" s="7"/>
      <c r="H49" s="4"/>
      <c r="I49" s="4"/>
      <c r="J49" s="8"/>
      <c r="K49" s="9"/>
      <c r="L49" s="4"/>
      <c r="M49" s="64"/>
      <c r="N49" s="64"/>
      <c r="O49" s="10"/>
      <c r="P49" s="64"/>
    </row>
    <row r="50" s="62" customFormat="1" ht="13.800000000000001">
      <c r="A50" s="63"/>
      <c r="B50" s="63"/>
      <c r="C50" s="4"/>
      <c r="D50" s="64"/>
      <c r="E50" s="6"/>
      <c r="F50" s="64"/>
      <c r="G50" s="7"/>
      <c r="H50" s="4"/>
      <c r="I50" s="4"/>
      <c r="J50" s="8"/>
      <c r="K50" s="9"/>
      <c r="L50" s="4"/>
      <c r="M50" s="64"/>
      <c r="N50" s="64"/>
      <c r="O50" s="10"/>
      <c r="P50" s="64"/>
    </row>
    <row r="51" s="62" customFormat="1" ht="13.800000000000001">
      <c r="A51" s="63"/>
      <c r="B51" s="63"/>
      <c r="C51" s="4"/>
      <c r="D51" s="64"/>
      <c r="E51" s="6"/>
      <c r="F51" s="64"/>
      <c r="G51" s="7"/>
      <c r="H51" s="4"/>
      <c r="I51" s="4"/>
      <c r="J51" s="8"/>
      <c r="K51" s="9"/>
      <c r="L51" s="4"/>
      <c r="M51" s="64"/>
      <c r="N51" s="64"/>
      <c r="O51" s="10"/>
      <c r="P51" s="64"/>
    </row>
    <row r="52" s="62" customFormat="1" ht="13.800000000000001">
      <c r="A52" s="63"/>
      <c r="B52" s="63"/>
      <c r="C52" s="4"/>
      <c r="D52" s="64"/>
      <c r="E52" s="6"/>
      <c r="F52" s="64"/>
      <c r="G52" s="7"/>
      <c r="H52" s="4"/>
      <c r="I52" s="4"/>
      <c r="J52" s="8"/>
      <c r="K52" s="65"/>
      <c r="L52" s="66"/>
      <c r="M52" s="64"/>
      <c r="N52" s="64"/>
      <c r="O52" s="10"/>
      <c r="P52" s="64"/>
    </row>
    <row r="53" s="62" customFormat="1" ht="13.800000000000001">
      <c r="A53" s="63"/>
      <c r="B53" s="63"/>
      <c r="C53" s="4"/>
      <c r="D53" s="64"/>
      <c r="E53" s="6"/>
      <c r="F53" s="64"/>
      <c r="G53" s="7"/>
      <c r="H53" s="4"/>
      <c r="I53" s="4"/>
      <c r="J53" s="8"/>
      <c r="K53" s="9"/>
      <c r="L53" s="4"/>
      <c r="M53" s="64"/>
      <c r="N53" s="64"/>
      <c r="O53" s="10"/>
      <c r="P53" s="64"/>
    </row>
    <row r="54" s="62" customFormat="1" ht="13.800000000000001">
      <c r="A54" s="63"/>
      <c r="B54" s="63"/>
      <c r="C54" s="4"/>
      <c r="D54" s="64"/>
      <c r="E54" s="6"/>
      <c r="F54" s="64"/>
      <c r="G54" s="7"/>
      <c r="H54" s="4"/>
      <c r="I54" s="4"/>
      <c r="J54" s="8"/>
      <c r="K54" s="9"/>
      <c r="L54" s="4"/>
      <c r="M54" s="64"/>
      <c r="N54" s="64"/>
      <c r="O54" s="10"/>
      <c r="P54" s="64"/>
    </row>
    <row r="55" s="62" customFormat="1" ht="13.800000000000001">
      <c r="A55" s="63"/>
      <c r="B55" s="63"/>
      <c r="C55" s="4"/>
      <c r="D55" s="64"/>
      <c r="E55" s="6"/>
      <c r="F55" s="64"/>
      <c r="G55" s="7"/>
      <c r="H55" s="4"/>
      <c r="I55" s="4"/>
      <c r="J55" s="8"/>
      <c r="K55" s="9"/>
      <c r="L55" s="4"/>
      <c r="M55" s="64"/>
      <c r="N55" s="64"/>
      <c r="O55" s="10"/>
      <c r="P55" s="64"/>
    </row>
    <row r="56" s="62" customFormat="1" ht="13.800000000000001">
      <c r="A56" s="63"/>
      <c r="B56" s="63"/>
      <c r="C56" s="4"/>
      <c r="D56" s="64"/>
      <c r="E56" s="6"/>
      <c r="F56" s="64"/>
      <c r="G56" s="7"/>
      <c r="H56" s="4"/>
      <c r="I56" s="4"/>
      <c r="J56" s="8"/>
      <c r="K56" s="9"/>
      <c r="L56" s="4"/>
      <c r="M56" s="64"/>
      <c r="N56" s="64"/>
      <c r="O56" s="10"/>
      <c r="P56" s="64"/>
    </row>
    <row r="57" s="67" customFormat="1" ht="13.800000000000001">
      <c r="A57" s="68"/>
      <c r="B57" s="68"/>
      <c r="C57" s="68"/>
      <c r="D57" s="68"/>
      <c r="E57" s="68"/>
      <c r="F57" s="68"/>
      <c r="G57" s="68"/>
      <c r="H57" s="68"/>
      <c r="I57" s="68"/>
      <c r="J57" s="68"/>
      <c r="K57" s="68"/>
      <c r="L57" s="68"/>
      <c r="M57" s="68"/>
      <c r="N57" s="68"/>
      <c r="O57" s="68"/>
      <c r="P57" s="68"/>
    </row>
    <row r="58" s="62" customFormat="1" ht="13.800000000000001">
      <c r="A58" s="63"/>
      <c r="B58" s="63"/>
      <c r="C58" s="4"/>
      <c r="D58" s="64"/>
      <c r="E58" s="6"/>
      <c r="F58" s="64"/>
      <c r="G58" s="7"/>
      <c r="H58" s="4"/>
      <c r="I58" s="4"/>
      <c r="J58" s="8"/>
      <c r="K58" s="9"/>
      <c r="L58" s="4"/>
      <c r="M58" s="64"/>
      <c r="N58" s="64"/>
      <c r="O58" s="10"/>
      <c r="P58" s="64"/>
    </row>
    <row r="59" s="62" customFormat="1" ht="13.800000000000001">
      <c r="A59" s="63"/>
      <c r="B59" s="63"/>
      <c r="C59" s="4"/>
      <c r="D59" s="64"/>
      <c r="E59" s="6"/>
      <c r="F59" s="64"/>
      <c r="G59" s="7"/>
      <c r="H59" s="4"/>
      <c r="I59" s="4"/>
      <c r="J59" s="8"/>
      <c r="K59" s="9"/>
      <c r="L59" s="4"/>
      <c r="M59" s="64"/>
      <c r="N59" s="64"/>
      <c r="O59" s="10"/>
      <c r="P59" s="64"/>
    </row>
    <row r="60" s="62" customFormat="1" ht="13.800000000000001">
      <c r="A60" s="63"/>
      <c r="B60" s="63"/>
      <c r="C60" s="4"/>
      <c r="D60" s="64"/>
      <c r="E60" s="6"/>
      <c r="F60" s="64"/>
      <c r="G60" s="7"/>
      <c r="H60" s="4"/>
      <c r="I60" s="4"/>
      <c r="J60" s="8"/>
      <c r="K60" s="9"/>
      <c r="L60" s="4"/>
      <c r="M60" s="64"/>
      <c r="N60" s="64"/>
      <c r="O60" s="10"/>
      <c r="P60" s="64"/>
    </row>
    <row r="61" s="62" customFormat="1" ht="13.800000000000001">
      <c r="A61" s="63"/>
      <c r="B61" s="63"/>
      <c r="C61" s="4"/>
      <c r="D61" s="64"/>
      <c r="E61" s="6"/>
      <c r="F61" s="64"/>
      <c r="G61" s="7"/>
      <c r="H61" s="4"/>
      <c r="I61" s="4"/>
      <c r="J61" s="8"/>
      <c r="K61" s="9"/>
      <c r="L61" s="4"/>
      <c r="M61" s="64"/>
      <c r="N61" s="64"/>
      <c r="O61" s="10"/>
      <c r="P61" s="64"/>
    </row>
    <row r="62" s="62" customFormat="1" ht="13.800000000000001">
      <c r="A62" s="63"/>
      <c r="B62" s="63"/>
      <c r="C62" s="4"/>
      <c r="D62" s="64"/>
      <c r="E62" s="6"/>
      <c r="F62" s="64"/>
      <c r="G62" s="7"/>
      <c r="H62" s="4"/>
      <c r="I62" s="4"/>
      <c r="J62" s="8"/>
      <c r="K62" s="9"/>
      <c r="L62" s="4"/>
      <c r="M62" s="64"/>
      <c r="N62" s="64"/>
      <c r="O62" s="10"/>
      <c r="P62" s="64"/>
      <c r="R62" s="62" t="s">
        <v>96</v>
      </c>
    </row>
    <row r="63" s="62" customFormat="1" ht="13.800000000000001">
      <c r="A63" s="63"/>
      <c r="B63" s="63"/>
      <c r="C63" s="4"/>
      <c r="D63" s="64"/>
      <c r="E63" s="6"/>
      <c r="F63" s="64"/>
      <c r="G63" s="7"/>
      <c r="H63" s="4"/>
      <c r="I63" s="4"/>
      <c r="J63" s="8"/>
      <c r="K63" s="9"/>
      <c r="L63" s="4"/>
      <c r="M63" s="64"/>
      <c r="N63" s="64"/>
      <c r="O63" s="10"/>
      <c r="P63" s="64"/>
    </row>
    <row r="64" ht="13.800000000000001">
      <c r="A64" s="63"/>
      <c r="B64" s="9"/>
      <c r="O64" s="12"/>
    </row>
    <row r="65" ht="13.800000000000001">
      <c r="A65" s="63"/>
      <c r="B65" s="9"/>
      <c r="O65" s="12"/>
    </row>
    <row r="66" ht="13.800000000000001">
      <c r="A66" s="63"/>
      <c r="B66" s="9"/>
      <c r="O66" s="12"/>
    </row>
    <row r="67" ht="13.800000000000001">
      <c r="A67" s="63"/>
      <c r="B67" s="9"/>
      <c r="O67" s="12"/>
    </row>
    <row r="68" ht="13.800000000000001">
      <c r="A68" s="63"/>
      <c r="B68" s="9"/>
      <c r="O68" s="12"/>
    </row>
    <row r="69" ht="13.800000000000001">
      <c r="A69" s="63"/>
      <c r="B69" s="9"/>
      <c r="O69" s="12"/>
    </row>
    <row r="70" ht="13.800000000000001">
      <c r="A70" s="63"/>
      <c r="B70" s="9"/>
      <c r="O70" s="12"/>
    </row>
    <row r="71" s="5" customFormat="1" ht="28.350000000000001">
      <c r="A71" s="5" t="s">
        <v>97</v>
      </c>
      <c r="B71" s="5" t="s">
        <v>98</v>
      </c>
      <c r="C71" s="53" t="s">
        <v>99</v>
      </c>
      <c r="E71" s="69"/>
      <c r="G71" s="70">
        <f>SUMIF($C$7:$C$129,"981 02",$G$7:$G$129)</f>
        <v>0</v>
      </c>
      <c r="H71" s="53"/>
      <c r="I71" s="53"/>
      <c r="J71" s="60"/>
      <c r="K71" s="14"/>
      <c r="L71" s="53"/>
      <c r="M71" s="39">
        <f>SUMIF($C$7:$C$129,"981 02",$M$7:$M$129)</f>
        <v>0</v>
      </c>
      <c r="N71" s="39">
        <f>SUMIF($C$7:$C$129,"981 02",$N$7:$N$129)</f>
        <v>0</v>
      </c>
      <c r="O71" s="71"/>
    </row>
    <row r="72" s="5" customFormat="1" ht="28.350000000000001">
      <c r="B72" s="5" t="s">
        <v>100</v>
      </c>
      <c r="C72" s="53" t="s">
        <v>101</v>
      </c>
      <c r="E72" s="69"/>
      <c r="G72" s="70">
        <f>SUMIF($C$7:$C$129,"681 01",$G$7:$G$129)</f>
        <v>0</v>
      </c>
      <c r="H72" s="53"/>
      <c r="I72" s="53"/>
      <c r="J72" s="60"/>
      <c r="K72" s="14"/>
      <c r="L72" s="53"/>
      <c r="M72" s="39">
        <f>SUMIF($C$7:$C$129,"681 01",$M$7:$M$129)</f>
        <v>0</v>
      </c>
      <c r="N72" s="39">
        <f>SUMIF($C$7:$C$129,"681 01",$N$7:$N$129)</f>
        <v>0</v>
      </c>
      <c r="O72" s="71"/>
    </row>
    <row r="73" ht="13.800000000000001">
      <c r="O73" s="12"/>
    </row>
    <row r="74" ht="13.800000000000001">
      <c r="O74" s="12"/>
    </row>
    <row r="75" ht="13.800000000000001">
      <c r="A75" t="s">
        <v>102</v>
      </c>
      <c r="G75" s="7">
        <f>SUM(G7:G59)</f>
        <v>9494.2000000000007</v>
      </c>
      <c r="H75" s="7"/>
      <c r="I75" s="7"/>
      <c r="M75" s="7">
        <f>SUM(M7:M59)</f>
        <v>0</v>
      </c>
      <c r="N75" s="7">
        <f>SUM(N7:N59)</f>
        <v>0</v>
      </c>
      <c r="O75" s="12"/>
    </row>
    <row r="76" ht="13.800000000000001">
      <c r="O76" s="12"/>
    </row>
    <row r="77" ht="13.800000000000001">
      <c r="O77" s="12"/>
    </row>
    <row r="78" ht="13.800000000000001">
      <c r="O78" s="12"/>
    </row>
    <row r="79" ht="13.800000000000001">
      <c r="O79" s="12"/>
    </row>
    <row r="80" ht="13.800000000000001">
      <c r="O80" s="12"/>
    </row>
    <row r="81" ht="13.800000000000001">
      <c r="O81" s="12"/>
    </row>
    <row r="82" ht="13.800000000000001">
      <c r="O82" s="12"/>
    </row>
    <row r="83" ht="13.800000000000001">
      <c r="O83" s="12"/>
    </row>
    <row r="84" ht="13.800000000000001">
      <c r="O84" s="12"/>
    </row>
    <row r="85" ht="13.800000000000001">
      <c r="O85" s="12"/>
    </row>
    <row r="86" ht="13.800000000000001">
      <c r="O86" s="12"/>
    </row>
    <row r="87" ht="13.800000000000001">
      <c r="O87" s="12"/>
    </row>
    <row r="88" ht="13.800000000000001">
      <c r="O88" s="12"/>
    </row>
    <row r="89" ht="13.800000000000001">
      <c r="O89" s="12"/>
    </row>
    <row r="90" ht="13.800000000000001">
      <c r="O90" s="12"/>
    </row>
    <row r="91" ht="13.800000000000001">
      <c r="O91" s="12"/>
    </row>
    <row r="92" ht="13.800000000000001">
      <c r="O92" s="12"/>
    </row>
    <row r="93" ht="13.800000000000001">
      <c r="O93" s="12"/>
    </row>
    <row r="94" ht="13.800000000000001">
      <c r="O94" s="12"/>
    </row>
    <row r="95" ht="13.800000000000001">
      <c r="O95" s="12"/>
    </row>
    <row r="96" ht="13.800000000000001">
      <c r="O96" s="12"/>
    </row>
    <row r="97" ht="13.800000000000001">
      <c r="O97" s="12"/>
    </row>
    <row r="98" ht="13.800000000000001">
      <c r="O98" s="12"/>
    </row>
    <row r="99" ht="13.800000000000001">
      <c r="O99" s="12"/>
    </row>
    <row r="100" ht="13.800000000000001">
      <c r="O100" s="12"/>
    </row>
    <row r="101" ht="13.800000000000001">
      <c r="O101" s="12"/>
    </row>
    <row r="102" ht="13.800000000000001">
      <c r="O102" s="12"/>
    </row>
    <row r="103" ht="13.800000000000001">
      <c r="O103" s="12"/>
    </row>
    <row r="104" ht="13.800000000000001">
      <c r="O104" s="12"/>
    </row>
    <row r="105" ht="13.800000000000001">
      <c r="O105" s="12"/>
    </row>
    <row r="106" ht="13.800000000000001">
      <c r="O106" s="12"/>
    </row>
    <row r="107" ht="13.800000000000001">
      <c r="O107" s="12"/>
    </row>
    <row r="108" ht="13.800000000000001">
      <c r="O108" s="12"/>
    </row>
    <row r="109" ht="13.800000000000001">
      <c r="O109" s="12"/>
    </row>
    <row r="110" ht="13.800000000000001">
      <c r="O110" s="12"/>
    </row>
    <row r="111" ht="13.800000000000001">
      <c r="O111" s="12"/>
    </row>
    <row r="112" ht="13.800000000000001">
      <c r="O112" s="12"/>
    </row>
    <row r="113" ht="13.800000000000001">
      <c r="O113" s="12"/>
    </row>
    <row r="114" ht="13.800000000000001">
      <c r="O114" s="12"/>
    </row>
    <row r="115" ht="13.800000000000001">
      <c r="O115" s="12"/>
    </row>
    <row r="116" ht="13.800000000000001">
      <c r="O116" s="12"/>
    </row>
    <row r="117" ht="13.800000000000001">
      <c r="O117" s="12"/>
    </row>
    <row r="118" ht="13.800000000000001">
      <c r="O118" s="12"/>
    </row>
    <row r="119" ht="13.800000000000001">
      <c r="O119" s="12"/>
    </row>
    <row r="120" ht="13.800000000000001">
      <c r="O120" s="12"/>
    </row>
    <row r="121" ht="13.800000000000001">
      <c r="O121" s="12"/>
    </row>
    <row r="122" ht="13.800000000000001">
      <c r="O122" s="12"/>
    </row>
    <row r="123" ht="13.800000000000001">
      <c r="O123" s="12"/>
    </row>
    <row r="124" ht="13.800000000000001">
      <c r="O124" s="12"/>
    </row>
    <row r="125" ht="13.800000000000001">
      <c r="O125" s="12"/>
    </row>
    <row r="126" ht="13.800000000000001">
      <c r="O126" s="12"/>
    </row>
    <row r="127" ht="13.800000000000001">
      <c r="O127" s="12"/>
    </row>
    <row r="128" ht="13.800000000000001">
      <c r="O128" s="12"/>
    </row>
    <row r="129" ht="13.800000000000001">
      <c r="O129" s="12"/>
    </row>
    <row r="130" ht="13.800000000000001">
      <c r="O130" s="12"/>
    </row>
    <row r="131" ht="13.800000000000001">
      <c r="O131" s="12"/>
    </row>
    <row r="132" ht="13.800000000000001">
      <c r="O132" s="12"/>
    </row>
    <row r="133" ht="13.800000000000001">
      <c r="O133" s="12"/>
    </row>
    <row r="134" ht="13.800000000000001">
      <c r="O134" s="12"/>
    </row>
    <row r="135" ht="13.800000000000001">
      <c r="O135" s="12"/>
    </row>
    <row r="136" ht="13.800000000000001">
      <c r="O136" s="12"/>
    </row>
    <row r="137" ht="13.800000000000001">
      <c r="O137" s="12"/>
    </row>
    <row r="138" ht="13.800000000000001">
      <c r="O138" s="12"/>
    </row>
    <row r="139" ht="13.800000000000001">
      <c r="O139" s="12"/>
    </row>
    <row r="140" ht="13.800000000000001">
      <c r="O140" s="12"/>
    </row>
    <row r="141" ht="13.800000000000001">
      <c r="O141" s="12"/>
    </row>
    <row r="142" ht="13.800000000000001">
      <c r="O142" s="12"/>
    </row>
    <row r="143" ht="13.800000000000001">
      <c r="O143" s="12"/>
    </row>
    <row r="144" ht="13.800000000000001">
      <c r="O144" s="12"/>
    </row>
    <row r="145" ht="13.800000000000001">
      <c r="O145" s="12"/>
    </row>
    <row r="146" ht="13.800000000000001">
      <c r="O146" s="12"/>
    </row>
    <row r="147" ht="13.800000000000001">
      <c r="O147" s="12"/>
    </row>
    <row r="148" ht="13.800000000000001">
      <c r="O148" s="12"/>
    </row>
    <row r="149" ht="13.800000000000001">
      <c r="O149" s="12"/>
    </row>
    <row r="150" ht="13.800000000000001">
      <c r="O150" s="12"/>
    </row>
    <row r="151" ht="13.800000000000001">
      <c r="O151" s="12"/>
    </row>
    <row r="152" ht="13.800000000000001">
      <c r="O152" s="12"/>
    </row>
    <row r="153" ht="13.800000000000001">
      <c r="O153" s="12"/>
    </row>
    <row r="154" ht="13.800000000000001">
      <c r="O154" s="12"/>
    </row>
    <row r="155" ht="13.800000000000001">
      <c r="O155" s="12"/>
    </row>
    <row r="156" ht="13.800000000000001">
      <c r="O156" s="12"/>
    </row>
    <row r="157" ht="13.800000000000001">
      <c r="O157" s="12"/>
    </row>
    <row r="158" ht="13.800000000000001">
      <c r="O158" s="12"/>
    </row>
    <row r="159" ht="13.800000000000001">
      <c r="O159" s="12"/>
    </row>
    <row r="160" ht="13.800000000000001">
      <c r="O160" s="12"/>
    </row>
    <row r="161" ht="13.800000000000001">
      <c r="O161" s="12"/>
    </row>
    <row r="162" ht="13.800000000000001">
      <c r="O162" s="12"/>
    </row>
    <row r="163" ht="13.800000000000001">
      <c r="A163" s="72"/>
      <c r="B163" s="72"/>
      <c r="C163" s="72"/>
      <c r="D163" s="35"/>
      <c r="E163" s="73"/>
      <c r="F163" s="35"/>
      <c r="G163" s="74"/>
      <c r="H163" s="75"/>
      <c r="I163" s="75"/>
      <c r="J163" s="76"/>
      <c r="K163" s="77"/>
      <c r="L163" s="72"/>
      <c r="M163" s="78"/>
      <c r="N163" s="79"/>
      <c r="O163" s="80"/>
    </row>
    <row r="164" ht="13.800000000000001">
      <c r="A164" s="72"/>
      <c r="B164" s="72"/>
      <c r="C164" s="72"/>
      <c r="D164" s="35"/>
      <c r="E164" s="73"/>
      <c r="F164" s="35"/>
      <c r="G164" s="74"/>
      <c r="H164" s="75"/>
      <c r="I164" s="75"/>
      <c r="J164" s="76"/>
      <c r="K164" s="77"/>
      <c r="L164" s="72"/>
      <c r="M164" s="78"/>
      <c r="N164" s="79"/>
      <c r="O164" s="80"/>
    </row>
    <row r="165" ht="13.800000000000001">
      <c r="A165" s="72"/>
      <c r="B165" s="72"/>
      <c r="C165" s="72"/>
      <c r="D165" s="35"/>
      <c r="E165" s="73"/>
      <c r="F165" s="35"/>
      <c r="G165" s="74"/>
      <c r="H165" s="75"/>
      <c r="I165" s="75"/>
      <c r="J165" s="76"/>
      <c r="K165" s="77"/>
      <c r="L165" s="72"/>
      <c r="M165" s="78"/>
      <c r="N165" s="79"/>
      <c r="O165" s="80"/>
    </row>
    <row r="166" ht="13.800000000000001">
      <c r="A166" s="72"/>
      <c r="B166" s="72"/>
      <c r="C166" s="72"/>
      <c r="D166" s="35"/>
      <c r="E166" s="73"/>
      <c r="F166" s="35"/>
      <c r="G166" s="74"/>
      <c r="H166" s="75"/>
      <c r="I166" s="75"/>
      <c r="J166" s="76"/>
      <c r="K166" s="77"/>
      <c r="L166" s="72"/>
      <c r="M166" s="78"/>
      <c r="N166" s="79"/>
      <c r="O166" s="80"/>
    </row>
    <row r="167" ht="13.800000000000001">
      <c r="A167" s="72"/>
      <c r="B167" s="72"/>
      <c r="C167" s="72"/>
      <c r="D167" s="35"/>
      <c r="E167" s="73"/>
      <c r="F167" s="35"/>
      <c r="G167" s="74"/>
      <c r="H167" s="75"/>
      <c r="I167" s="75"/>
      <c r="J167" s="76"/>
      <c r="K167" s="77"/>
      <c r="L167" s="72"/>
      <c r="M167" s="78"/>
      <c r="N167" s="79"/>
      <c r="O167" s="80"/>
    </row>
    <row r="168" ht="13.800000000000001">
      <c r="A168" s="72"/>
      <c r="B168" s="72"/>
      <c r="C168" s="72"/>
      <c r="D168" s="35"/>
      <c r="E168" s="73"/>
      <c r="F168" s="35"/>
      <c r="G168" s="74"/>
      <c r="H168" s="75"/>
      <c r="I168" s="75"/>
      <c r="J168" s="76"/>
      <c r="K168" s="77"/>
      <c r="L168" s="72"/>
      <c r="M168" s="78"/>
      <c r="N168" s="79"/>
      <c r="O168" s="80"/>
    </row>
    <row r="169" ht="13.800000000000001">
      <c r="A169" s="72"/>
      <c r="B169" s="72"/>
      <c r="C169" s="72"/>
      <c r="D169" s="35"/>
      <c r="E169" s="73"/>
      <c r="F169" s="35"/>
      <c r="G169" s="74"/>
      <c r="H169" s="75"/>
      <c r="I169" s="75"/>
      <c r="J169" s="76"/>
      <c r="K169" s="77"/>
      <c r="L169" s="72"/>
      <c r="M169" s="78"/>
      <c r="N169" s="79"/>
      <c r="O169" s="80"/>
    </row>
    <row r="170" ht="13.800000000000001">
      <c r="A170" s="72"/>
      <c r="B170" s="72"/>
      <c r="C170" s="72"/>
      <c r="D170" s="35"/>
      <c r="E170" s="73"/>
      <c r="F170" s="35"/>
      <c r="G170" s="74"/>
      <c r="H170" s="75"/>
      <c r="I170" s="75"/>
      <c r="J170" s="76"/>
      <c r="K170" s="77"/>
      <c r="L170" s="72"/>
      <c r="M170" s="78"/>
      <c r="N170" s="79"/>
      <c r="O170" s="80"/>
    </row>
    <row r="171" ht="13.800000000000001">
      <c r="A171" s="72"/>
      <c r="B171" s="72"/>
      <c r="C171" s="72"/>
      <c r="D171" s="35"/>
      <c r="E171" s="73"/>
      <c r="F171" s="35"/>
      <c r="G171" s="74"/>
      <c r="H171" s="75"/>
      <c r="I171" s="75"/>
      <c r="J171" s="76"/>
      <c r="K171" s="77"/>
      <c r="L171" s="72"/>
      <c r="M171" s="78"/>
      <c r="N171" s="79"/>
      <c r="O171" s="80"/>
    </row>
    <row r="172" ht="13.800000000000001">
      <c r="A172" s="72"/>
      <c r="B172" s="72"/>
      <c r="C172" s="72"/>
      <c r="D172" s="35"/>
      <c r="E172" s="73"/>
      <c r="F172" s="35"/>
      <c r="G172" s="74"/>
      <c r="H172" s="75"/>
      <c r="I172" s="75"/>
      <c r="J172" s="76"/>
      <c r="K172" s="77"/>
      <c r="L172" s="72"/>
      <c r="M172" s="78"/>
      <c r="N172" s="79"/>
      <c r="O172" s="80"/>
    </row>
    <row r="173" ht="13.800000000000001">
      <c r="A173" s="72"/>
      <c r="B173" s="72"/>
      <c r="C173" s="72"/>
      <c r="D173" s="35"/>
      <c r="E173" s="73"/>
      <c r="F173" s="35"/>
      <c r="G173" s="74"/>
      <c r="H173" s="75"/>
      <c r="I173" s="75"/>
      <c r="J173" s="76"/>
      <c r="K173" s="77"/>
      <c r="L173" s="72"/>
      <c r="M173" s="78"/>
      <c r="N173" s="79"/>
      <c r="O173" s="80"/>
    </row>
    <row r="174" ht="13.800000000000001">
      <c r="A174" s="72"/>
      <c r="B174" s="72"/>
      <c r="C174" s="72"/>
      <c r="D174" s="35"/>
      <c r="E174" s="73"/>
      <c r="F174" s="35"/>
      <c r="G174" s="74"/>
      <c r="H174" s="75"/>
      <c r="I174" s="75"/>
      <c r="J174" s="76"/>
      <c r="K174" s="77"/>
      <c r="L174" s="72"/>
      <c r="M174" s="78"/>
      <c r="N174" s="79"/>
      <c r="O174" s="80"/>
    </row>
    <row r="175" ht="13.800000000000001">
      <c r="A175" s="72"/>
      <c r="B175" s="72"/>
      <c r="C175" s="72"/>
      <c r="D175" s="35"/>
      <c r="E175" s="73"/>
      <c r="F175" s="35"/>
      <c r="G175" s="74"/>
      <c r="H175" s="75"/>
      <c r="I175" s="75"/>
      <c r="J175" s="76"/>
      <c r="K175" s="77"/>
      <c r="L175" s="72"/>
      <c r="M175" s="78"/>
      <c r="N175" s="79"/>
      <c r="O175" s="80"/>
    </row>
    <row r="176" ht="13.800000000000001">
      <c r="A176" s="72"/>
      <c r="B176" s="72"/>
      <c r="C176" s="72"/>
      <c r="D176" s="35"/>
      <c r="E176" s="73"/>
      <c r="F176" s="35"/>
      <c r="G176" s="74"/>
      <c r="H176" s="75"/>
      <c r="I176" s="75"/>
      <c r="J176" s="76"/>
      <c r="K176" s="77"/>
      <c r="L176" s="72"/>
      <c r="M176" s="78"/>
      <c r="N176" s="79"/>
      <c r="O176" s="80"/>
    </row>
    <row r="177" ht="13.800000000000001">
      <c r="A177" s="72"/>
      <c r="B177" s="72"/>
      <c r="C177" s="72"/>
      <c r="D177" s="35"/>
      <c r="E177" s="73"/>
      <c r="F177" s="35"/>
      <c r="G177" s="74"/>
      <c r="H177" s="75"/>
      <c r="I177" s="75"/>
      <c r="J177" s="76"/>
      <c r="K177" s="77"/>
      <c r="L177" s="72"/>
      <c r="M177" s="78"/>
      <c r="N177" s="79"/>
      <c r="O177" s="80"/>
    </row>
    <row r="178" ht="13.800000000000001">
      <c r="A178" s="72"/>
      <c r="B178" s="72"/>
      <c r="C178" s="72"/>
      <c r="D178" s="35"/>
      <c r="E178" s="73"/>
      <c r="F178" s="35"/>
      <c r="G178" s="74"/>
      <c r="H178" s="75"/>
      <c r="I178" s="75"/>
      <c r="J178" s="76"/>
      <c r="K178" s="77"/>
      <c r="L178" s="72"/>
      <c r="M178" s="78"/>
      <c r="N178" s="79"/>
      <c r="O178" s="80"/>
    </row>
    <row r="179" ht="13.800000000000001">
      <c r="A179" s="72"/>
      <c r="B179" s="72"/>
      <c r="C179" s="72"/>
      <c r="D179" s="35"/>
      <c r="E179" s="73"/>
      <c r="F179" s="35"/>
      <c r="G179" s="74"/>
      <c r="H179" s="75"/>
      <c r="I179" s="75"/>
      <c r="J179" s="76"/>
      <c r="K179" s="77"/>
      <c r="L179" s="72"/>
      <c r="M179" s="78"/>
      <c r="N179" s="79"/>
      <c r="O179" s="80"/>
    </row>
    <row r="180" ht="13.800000000000001">
      <c r="A180" s="72"/>
      <c r="B180" s="72"/>
      <c r="C180" s="72"/>
      <c r="D180" s="35"/>
      <c r="E180" s="73"/>
      <c r="F180" s="35"/>
      <c r="G180" s="74"/>
      <c r="H180" s="75"/>
      <c r="I180" s="75"/>
      <c r="J180" s="76"/>
      <c r="K180" s="77"/>
      <c r="L180" s="72"/>
      <c r="M180" s="78"/>
      <c r="N180" s="79"/>
      <c r="O180" s="80"/>
    </row>
    <row r="181" ht="13.800000000000001">
      <c r="A181" s="72"/>
      <c r="B181" s="72"/>
      <c r="C181" s="72"/>
      <c r="D181" s="35"/>
      <c r="E181" s="73"/>
      <c r="F181" s="35"/>
      <c r="G181" s="74"/>
      <c r="H181" s="75"/>
      <c r="I181" s="75"/>
      <c r="J181" s="76"/>
      <c r="K181" s="77"/>
      <c r="L181" s="72"/>
      <c r="M181" s="78"/>
      <c r="N181" s="79"/>
      <c r="O181" s="80"/>
    </row>
    <row r="182" ht="13.800000000000001">
      <c r="A182" s="72"/>
      <c r="B182" s="72"/>
      <c r="C182" s="72"/>
      <c r="D182" s="35"/>
      <c r="E182" s="73"/>
      <c r="F182" s="35"/>
      <c r="G182" s="74"/>
      <c r="H182" s="75"/>
      <c r="I182" s="75"/>
      <c r="J182" s="76"/>
      <c r="K182" s="77"/>
      <c r="L182" s="72"/>
      <c r="M182" s="78"/>
      <c r="N182" s="79"/>
      <c r="O182" s="80"/>
    </row>
    <row r="183" ht="13.800000000000001">
      <c r="A183" s="72"/>
      <c r="B183" s="72"/>
      <c r="C183" s="72"/>
      <c r="D183" s="35"/>
      <c r="E183" s="73"/>
      <c r="F183" s="35"/>
      <c r="G183" s="74"/>
      <c r="H183" s="75"/>
      <c r="I183" s="75"/>
      <c r="J183" s="76"/>
      <c r="K183" s="77"/>
      <c r="L183" s="72"/>
      <c r="M183" s="78"/>
      <c r="N183" s="79"/>
      <c r="O183" s="80"/>
    </row>
    <row r="184" ht="13.800000000000001">
      <c r="A184" s="72"/>
      <c r="B184" s="72"/>
      <c r="C184" s="72"/>
      <c r="D184" s="35"/>
      <c r="E184" s="73"/>
      <c r="F184" s="35"/>
      <c r="G184" s="74"/>
      <c r="H184" s="75"/>
      <c r="I184" s="75"/>
      <c r="J184" s="76"/>
      <c r="K184" s="77"/>
      <c r="L184" s="72"/>
      <c r="M184" s="78"/>
      <c r="N184" s="79"/>
      <c r="O184" s="80"/>
    </row>
    <row r="185" ht="13.800000000000001">
      <c r="A185" s="72"/>
      <c r="B185" s="72"/>
      <c r="C185" s="72"/>
      <c r="D185" s="35"/>
      <c r="E185" s="73"/>
      <c r="F185" s="35"/>
      <c r="G185" s="74"/>
      <c r="H185" s="75"/>
      <c r="I185" s="75"/>
      <c r="J185" s="76"/>
      <c r="K185" s="77"/>
      <c r="L185" s="72"/>
      <c r="M185" s="78"/>
      <c r="N185" s="79"/>
      <c r="O185" s="80"/>
    </row>
    <row r="186" ht="13.800000000000001">
      <c r="A186" s="72"/>
      <c r="B186" s="72"/>
      <c r="C186" s="72"/>
      <c r="D186" s="35"/>
      <c r="E186" s="73"/>
      <c r="F186" s="35"/>
      <c r="G186" s="74"/>
      <c r="H186" s="75"/>
      <c r="I186" s="75"/>
      <c r="J186" s="76"/>
      <c r="K186" s="77"/>
      <c r="L186" s="72"/>
      <c r="M186" s="78"/>
      <c r="N186" s="79"/>
      <c r="O186" s="80"/>
    </row>
    <row r="187" ht="13.800000000000001">
      <c r="A187" s="72"/>
      <c r="B187" s="72"/>
      <c r="C187" s="72"/>
      <c r="D187" s="35"/>
      <c r="E187" s="73"/>
      <c r="F187" s="35"/>
      <c r="G187" s="74"/>
      <c r="H187" s="75"/>
      <c r="I187" s="75"/>
      <c r="J187" s="76"/>
      <c r="K187" s="77"/>
      <c r="L187" s="72"/>
      <c r="M187" s="78"/>
      <c r="N187" s="79"/>
      <c r="O187" s="80"/>
    </row>
    <row r="188" ht="13.800000000000001">
      <c r="A188" s="72"/>
      <c r="B188" s="72"/>
      <c r="C188" s="72"/>
      <c r="D188" s="35"/>
      <c r="E188" s="73"/>
      <c r="F188" s="35"/>
      <c r="G188" s="74"/>
      <c r="H188" s="75"/>
      <c r="I188" s="75"/>
      <c r="J188" s="76"/>
      <c r="K188" s="77"/>
      <c r="L188" s="72"/>
      <c r="M188" s="78"/>
      <c r="N188" s="79"/>
      <c r="O188" s="81"/>
    </row>
    <row r="189" ht="41.75">
      <c r="A189" s="82" t="s">
        <v>97</v>
      </c>
      <c r="B189" s="82"/>
      <c r="C189" s="83"/>
      <c r="D189" s="84"/>
      <c r="E189" s="85"/>
      <c r="F189" s="84"/>
      <c r="G189" s="86"/>
      <c r="H189" s="83"/>
      <c r="I189" s="83"/>
      <c r="J189" s="87"/>
      <c r="K189" s="88"/>
      <c r="L189" s="83"/>
      <c r="M189" s="89" t="s">
        <v>103</v>
      </c>
      <c r="N189" s="89" t="s">
        <v>104</v>
      </c>
      <c r="O189" s="90"/>
    </row>
    <row r="190" ht="14.9">
      <c r="M190" s="31">
        <v>0</v>
      </c>
      <c r="N190" s="31">
        <v>0</v>
      </c>
    </row>
  </sheetData>
  <mergeCells count="8">
    <mergeCell ref="A1:D1"/>
    <mergeCell ref="A6:O6"/>
    <mergeCell ref="A21:O21"/>
    <mergeCell ref="A26:M26"/>
    <mergeCell ref="A31:O31"/>
    <mergeCell ref="A38:O38"/>
    <mergeCell ref="A45:P45"/>
    <mergeCell ref="A57:P57"/>
  </mergeCells>
  <printOptions headings="0" gridLines="0"/>
  <pageMargins left="0.69999999999999996" right="0.69999999999999996" top="1.1812499999999999" bottom="1.1812499999999999" header="0.51180555555555496" footer="0.51180555555555496"/>
  <pageSetup paperSize="9" scale="100" firstPageNumber="0" fitToWidth="1" fitToHeight="1" pageOrder="downThenOver" orientation="portrait" usePrinterDefaults="1" blackAndWhite="0" draft="0" cellComments="none" useFirstPageNumber="0" errors="displayed" horizontalDpi="300" verticalDpi="300" copies="1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ONLYOFFICE/7.1.1.23</Application>
  <Template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AStANaut</dc:creator>
  <dc:description/>
  <dc:language>de-DE</dc:language>
  <cp:lastModifiedBy>Schröder, Janes</cp:lastModifiedBy>
  <cp:revision>32</cp:revision>
  <dcterms:created xsi:type="dcterms:W3CDTF">2016-10-11T10:10:23Z</dcterms:created>
  <dcterms:modified xsi:type="dcterms:W3CDTF">2022-10-24T19:18:31Z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15.0000</vt:lpwstr>
  </property>
  <property fmtid="{D5CDD505-2E9C-101B-9397-08002B2CF9AE}" pid="3" name="HyperlinksChanged">
    <vt:bool>false</vt:bool>
  </property>
  <property fmtid="{D5CDD505-2E9C-101B-9397-08002B2CF9AE}" pid="4" name="LinksUpToDate">
    <vt:bool>false</vt:bool>
  </property>
  <property fmtid="{D5CDD505-2E9C-101B-9397-08002B2CF9AE}" pid="5" name="ScaleCrop">
    <vt:bool>false</vt:bool>
  </property>
  <property fmtid="{D5CDD505-2E9C-101B-9397-08002B2CF9AE}" pid="6" name="ShareDoc">
    <vt:bool>false</vt:bool>
  </property>
</Properties>
</file>